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uante\Desktop\"/>
    </mc:Choice>
  </mc:AlternateContent>
  <xr:revisionPtr revIDLastSave="0" documentId="10_ncr:100000_{8B4E5D69-8BD4-4EBE-851D-FE3B1C877FEC}" xr6:coauthVersionLast="31" xr6:coauthVersionMax="31" xr10:uidLastSave="{00000000-0000-0000-0000-000000000000}"/>
  <bookViews>
    <workbookView xWindow="0" yWindow="120" windowWidth="19155" windowHeight="11820" activeTab="1" xr2:uid="{00000000-000D-0000-FFFF-FFFF00000000}"/>
  </bookViews>
  <sheets>
    <sheet name="PIPE ENGAGE SIZE" sheetId="1" r:id="rId1"/>
    <sheet name="PIPE SCH. CHART" sheetId="2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</calcChain>
</file>

<file path=xl/sharedStrings.xml><?xml version="1.0" encoding="utf-8"?>
<sst xmlns="http://schemas.openxmlformats.org/spreadsheetml/2006/main" count="264" uniqueCount="93">
  <si>
    <t>TOTAL ENGAGEMENT</t>
  </si>
  <si>
    <t>*L1 IS FROM MACHINERY'S HANDBOOK P. 1849</t>
  </si>
  <si>
    <t>1/16" NPT</t>
  </si>
  <si>
    <t>2" NPT</t>
  </si>
  <si>
    <t>1/8" NPT</t>
  </si>
  <si>
    <t>1/4" NPT</t>
  </si>
  <si>
    <t>3/8" NPT</t>
  </si>
  <si>
    <t>1/2" NPT</t>
  </si>
  <si>
    <t>3/4" NPT</t>
  </si>
  <si>
    <t>1" NPT</t>
  </si>
  <si>
    <t>1-1/4" NPT</t>
  </si>
  <si>
    <t>1-1/2" NPT</t>
  </si>
  <si>
    <t>2-1/2" NPT</t>
  </si>
  <si>
    <t>3" NPT</t>
  </si>
  <si>
    <t>3-1/2" NPT</t>
  </si>
  <si>
    <t>4" NPT</t>
  </si>
  <si>
    <t>5" NPT</t>
  </si>
  <si>
    <t>6" NPT</t>
  </si>
  <si>
    <t>8" NPT</t>
  </si>
  <si>
    <t>10" NPT</t>
  </si>
  <si>
    <t>12" NPT</t>
  </si>
  <si>
    <t>16" OD</t>
  </si>
  <si>
    <t>14" OD</t>
  </si>
  <si>
    <t>18" OD</t>
  </si>
  <si>
    <t>20" OD</t>
  </si>
  <si>
    <t>24" OD</t>
  </si>
  <si>
    <t>*L3 MACHINERY'S HANDBOOK P. 1850</t>
  </si>
  <si>
    <t>HAND TIGHT ENGAGEMENT *L1</t>
  </si>
  <si>
    <t>WRENCH MAKE UP LENGTH *L3</t>
  </si>
  <si>
    <t>OD PIPE *D</t>
  </si>
  <si>
    <t xml:space="preserve">  .3125"</t>
  </si>
  <si>
    <t xml:space="preserve">  .405"</t>
  </si>
  <si>
    <t xml:space="preserve">  .540"</t>
  </si>
  <si>
    <t xml:space="preserve">  .675"</t>
  </si>
  <si>
    <t xml:space="preserve">  .840"</t>
  </si>
  <si>
    <t xml:space="preserve">  1.05"</t>
  </si>
  <si>
    <t xml:space="preserve">  1.315"</t>
  </si>
  <si>
    <t xml:space="preserve">  1.66"</t>
  </si>
  <si>
    <t xml:space="preserve">  1.9"</t>
  </si>
  <si>
    <t xml:space="preserve">  2.375"</t>
  </si>
  <si>
    <t xml:space="preserve">  2.875"</t>
  </si>
  <si>
    <t xml:space="preserve">  3.5"</t>
  </si>
  <si>
    <t xml:space="preserve">  4"</t>
  </si>
  <si>
    <t xml:space="preserve">  4.5"</t>
  </si>
  <si>
    <t xml:space="preserve">  5.563"</t>
  </si>
  <si>
    <t xml:space="preserve">  6.625"</t>
  </si>
  <si>
    <t xml:space="preserve">  8.625"</t>
  </si>
  <si>
    <t xml:space="preserve">  10.75"</t>
  </si>
  <si>
    <t xml:space="preserve">  12.75"</t>
  </si>
  <si>
    <t>NOMINAL PIPE  sch 40 SIZE</t>
  </si>
  <si>
    <t>1/8"</t>
  </si>
  <si>
    <t>1/4"</t>
  </si>
  <si>
    <t>O.D.</t>
  </si>
  <si>
    <t>Sch #</t>
  </si>
  <si>
    <t>Wall</t>
  </si>
  <si>
    <t>I.D.</t>
  </si>
  <si>
    <t> Stainless</t>
  </si>
  <si>
    <t>Aluminum</t>
  </si>
  <si>
    <t>Stainless</t>
  </si>
  <si>
    <t> 6061</t>
  </si>
  <si>
    <t>3/8"</t>
  </si>
  <si>
    <t>1/2"</t>
  </si>
  <si>
    <t>3/4"</t>
  </si>
  <si>
    <t>1"</t>
  </si>
  <si>
    <t> T304</t>
  </si>
  <si>
    <t>XXHY</t>
  </si>
  <si>
    <t>1 1/4"</t>
  </si>
  <si>
    <t>1 1/2"</t>
  </si>
  <si>
    <t>2"</t>
  </si>
  <si>
    <t>2 1/2"</t>
  </si>
  <si>
    <t> 5</t>
  </si>
  <si>
    <t> T304/T316</t>
  </si>
  <si>
    <t>3"</t>
  </si>
  <si>
    <t>3 1/2"</t>
  </si>
  <si>
    <t> 10</t>
  </si>
  <si>
    <t>4"</t>
  </si>
  <si>
    <t>5"</t>
  </si>
  <si>
    <t>6"</t>
  </si>
  <si>
    <t>8"</t>
  </si>
  <si>
    <t>10"</t>
  </si>
  <si>
    <t>12"</t>
  </si>
  <si>
    <t>STD</t>
  </si>
  <si>
    <t>XHY</t>
  </si>
  <si>
    <t>120 / XXHY</t>
  </si>
  <si>
    <t>140 / XXHY</t>
  </si>
  <si>
    <t>14"</t>
  </si>
  <si>
    <t> 16"</t>
  </si>
  <si>
    <t>40 / XHY</t>
  </si>
  <si>
    <r>
      <t> </t>
    </r>
    <r>
      <rPr>
        <sz val="11"/>
        <rFont val="Calibri"/>
        <family val="2"/>
        <scheme val="minor"/>
      </rPr>
      <t>T304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T316</t>
    </r>
  </si>
  <si>
    <t> Aluminum</t>
  </si>
  <si>
    <r>
      <t>T304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T316</t>
    </r>
  </si>
  <si>
    <r>
      <t> </t>
    </r>
    <r>
      <rPr>
        <sz val="11"/>
        <rFont val="Calibri"/>
        <family val="2"/>
        <scheme val="minor"/>
      </rPr>
      <t>6061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6063</t>
    </r>
  </si>
  <si>
    <r>
      <t> 6061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6063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</si>
</sst>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0" fillId="2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4" fillId="2" borderId="2" xfId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6">
    <dxf>
      <numFmt numFmtId="164" formatCode="0.0000"/>
      <alignment horizontal="center" vertical="center" textRotation="0" indent="0" justifyLastLine="0" shrinkToFit="0" readingOrder="0"/>
    </dxf>
    <dxf>
      <alignment horizontal="center" vertical="center" textRotation="0" wrapText="0" relativeIndent="0" justifyLastLine="0" shrinkToFit="0" readingOrder="0"/>
    </dxf>
    <dxf>
      <numFmt numFmtId="0" formatCode="General"/>
      <alignment horizontal="center" vertical="center" textRotation="0" wrapText="0" relativeIndent="0" justifyLastLine="0" shrinkToFit="0" readingOrder="0"/>
    </dxf>
    <dxf>
      <numFmt numFmtId="0" formatCode="General"/>
      <alignment horizontal="left" vertical="center" textRotation="0" wrapText="0" relative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149</xdr:row>
      <xdr:rowOff>0</xdr:rowOff>
    </xdr:from>
    <xdr:to>
      <xdr:col>0</xdr:col>
      <xdr:colOff>95250</xdr:colOff>
      <xdr:row>149</xdr:row>
      <xdr:rowOff>38100</xdr:rowOff>
    </xdr:to>
    <xdr:pic>
      <xdr:nvPicPr>
        <xdr:cNvPr id="18" name="Picture 17" descr="https://alcobrametals.com/imgs/w_btml.gif">
          <a:extLst>
            <a:ext uri="{FF2B5EF4-FFF2-40B4-BE49-F238E27FC236}">
              <a16:creationId xmlns:a16="http://schemas.microsoft.com/office/drawing/2014/main" id="{9A318F7D-FC61-46C4-A72A-5F9FEF153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33650"/>
          <a:ext cx="95250" cy="3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30" totalsRowShown="0" headerRowDxfId="5">
  <autoFilter ref="A1:E30" xr:uid="{00000000-0009-0000-0100-000001000000}"/>
  <tableColumns count="5">
    <tableColumn id="1" xr3:uid="{00000000-0010-0000-0000-000001000000}" name="NOMINAL PIPE  sch 40 SIZE" dataDxfId="4"/>
    <tableColumn id="3" xr3:uid="{00000000-0010-0000-0000-000003000000}" name="OD PIPE *D" dataDxfId="3"/>
    <tableColumn id="5" xr3:uid="{00000000-0010-0000-0000-000005000000}" name="HAND TIGHT ENGAGEMENT *L1" dataDxfId="2"/>
    <tableColumn id="2" xr3:uid="{00000000-0010-0000-0000-000002000000}" name="WRENCH MAKE UP LENGTH *L3" dataDxfId="1"/>
    <tableColumn id="4" xr3:uid="{00000000-0010-0000-0000-000004000000}" name="TOTAL ENGAGEMENT" dataDxfId="0">
      <calculatedColumnFormula>SUM(C2:D2)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lcobrametals.com/display.php?id=593" TargetMode="External"/><Relationship Id="rId13" Type="http://schemas.openxmlformats.org/officeDocument/2006/relationships/hyperlink" Target="http://www.alcobrametals.com/display.php?id=595" TargetMode="External"/><Relationship Id="rId18" Type="http://schemas.openxmlformats.org/officeDocument/2006/relationships/hyperlink" Target="http://www.alcobrametals.com/display.php?id=586" TargetMode="External"/><Relationship Id="rId26" Type="http://schemas.openxmlformats.org/officeDocument/2006/relationships/hyperlink" Target="http://www.alcobrametals.com/display.php?id=589" TargetMode="External"/><Relationship Id="rId3" Type="http://schemas.openxmlformats.org/officeDocument/2006/relationships/hyperlink" Target="http://www.alcobrametals.com/display.php?id=577" TargetMode="External"/><Relationship Id="rId21" Type="http://schemas.openxmlformats.org/officeDocument/2006/relationships/hyperlink" Target="http://www.alcobrametals.com/display.php?id=1507" TargetMode="External"/><Relationship Id="rId7" Type="http://schemas.openxmlformats.org/officeDocument/2006/relationships/hyperlink" Target="http://www.alcobrametals.com/display.php?id=1519" TargetMode="External"/><Relationship Id="rId12" Type="http://schemas.openxmlformats.org/officeDocument/2006/relationships/hyperlink" Target="http://www.alcobrametals.com/display.php?id=1504" TargetMode="External"/><Relationship Id="rId17" Type="http://schemas.openxmlformats.org/officeDocument/2006/relationships/hyperlink" Target="http://www.alcobrametals.com/display.php?id=1506" TargetMode="External"/><Relationship Id="rId25" Type="http://schemas.openxmlformats.org/officeDocument/2006/relationships/hyperlink" Target="http://www.alcobrametals.com/display.php?id=599" TargetMode="External"/><Relationship Id="rId2" Type="http://schemas.openxmlformats.org/officeDocument/2006/relationships/hyperlink" Target="http://www.alcobrametals.com/display.php?id=576" TargetMode="External"/><Relationship Id="rId16" Type="http://schemas.openxmlformats.org/officeDocument/2006/relationships/hyperlink" Target="http://www.alcobrametals.com/display.php?id=1504" TargetMode="External"/><Relationship Id="rId20" Type="http://schemas.openxmlformats.org/officeDocument/2006/relationships/hyperlink" Target="http://www.alcobrametals.com/display.php?id=597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://www.alcobrametals.com/display.php?id=575" TargetMode="External"/><Relationship Id="rId6" Type="http://schemas.openxmlformats.org/officeDocument/2006/relationships/hyperlink" Target="http://www.alcobrametals.com/display.php?id=592" TargetMode="External"/><Relationship Id="rId11" Type="http://schemas.openxmlformats.org/officeDocument/2006/relationships/hyperlink" Target="http://www.alcobrametals.com/display.php?id=2353" TargetMode="External"/><Relationship Id="rId24" Type="http://schemas.openxmlformats.org/officeDocument/2006/relationships/hyperlink" Target="http://www.alcobrametals.com/display.php?id=1521" TargetMode="External"/><Relationship Id="rId5" Type="http://schemas.openxmlformats.org/officeDocument/2006/relationships/hyperlink" Target="http://www.alcobrametals.com/display.php?id=1518" TargetMode="External"/><Relationship Id="rId15" Type="http://schemas.openxmlformats.org/officeDocument/2006/relationships/hyperlink" Target="http://www.alcobrametals.com/display.php?id=596" TargetMode="External"/><Relationship Id="rId23" Type="http://schemas.openxmlformats.org/officeDocument/2006/relationships/hyperlink" Target="http://www.alcobrametals.com/display.php?id=587" TargetMode="External"/><Relationship Id="rId28" Type="http://schemas.openxmlformats.org/officeDocument/2006/relationships/hyperlink" Target="http://www.alcobrametals.com/display.php?id=600" TargetMode="External"/><Relationship Id="rId10" Type="http://schemas.openxmlformats.org/officeDocument/2006/relationships/hyperlink" Target="http://www.alcobrametals.com/display.php?id=594" TargetMode="External"/><Relationship Id="rId19" Type="http://schemas.openxmlformats.org/officeDocument/2006/relationships/hyperlink" Target="http://www.alcobrametals.com/display.php?id=598" TargetMode="External"/><Relationship Id="rId4" Type="http://schemas.openxmlformats.org/officeDocument/2006/relationships/hyperlink" Target="http://www.alcobrametals.com/display.php?id=591" TargetMode="External"/><Relationship Id="rId9" Type="http://schemas.openxmlformats.org/officeDocument/2006/relationships/hyperlink" Target="http://www.alcobrametals.com/display.php?id=1514" TargetMode="External"/><Relationship Id="rId14" Type="http://schemas.openxmlformats.org/officeDocument/2006/relationships/hyperlink" Target="http://www.alcobrametals.com/display.php?id=1520" TargetMode="External"/><Relationship Id="rId22" Type="http://schemas.openxmlformats.org/officeDocument/2006/relationships/hyperlink" Target="http://www.alcobrametals.com/display.php?id=588" TargetMode="External"/><Relationship Id="rId27" Type="http://schemas.openxmlformats.org/officeDocument/2006/relationships/hyperlink" Target="http://www.alcobrametals.com/display.php?id=59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>
      <selection activeCell="H21" sqref="H21"/>
    </sheetView>
  </sheetViews>
  <sheetFormatPr defaultRowHeight="15" x14ac:dyDescent="0.25"/>
  <cols>
    <col min="1" max="1" width="15.7109375" style="4" customWidth="1"/>
    <col min="2" max="2" width="10.7109375" style="4" customWidth="1"/>
    <col min="3" max="3" width="15.7109375" style="4" customWidth="1"/>
    <col min="4" max="4" width="15.7109375" style="5" customWidth="1"/>
    <col min="5" max="5" width="15.7109375" style="7" customWidth="1"/>
  </cols>
  <sheetData>
    <row r="1" spans="1:5" s="1" customFormat="1" ht="45" x14ac:dyDescent="0.25">
      <c r="A1" s="2" t="s">
        <v>49</v>
      </c>
      <c r="B1" s="2" t="s">
        <v>29</v>
      </c>
      <c r="C1" s="2" t="s">
        <v>27</v>
      </c>
      <c r="D1" s="1" t="s">
        <v>28</v>
      </c>
      <c r="E1" s="6" t="s">
        <v>0</v>
      </c>
    </row>
    <row r="2" spans="1:5" x14ac:dyDescent="0.25">
      <c r="A2" s="8" t="s">
        <v>2</v>
      </c>
      <c r="B2" s="8" t="s">
        <v>30</v>
      </c>
      <c r="C2" s="3">
        <v>0.16</v>
      </c>
      <c r="D2" s="5">
        <v>0.1111</v>
      </c>
      <c r="E2" s="7">
        <f t="shared" ref="E2:E30" si="0">SUM(C2:D2)</f>
        <v>0.27110000000000001</v>
      </c>
    </row>
    <row r="3" spans="1:5" x14ac:dyDescent="0.25">
      <c r="A3" s="9" t="s">
        <v>4</v>
      </c>
      <c r="B3" s="9" t="s">
        <v>31</v>
      </c>
      <c r="C3" s="5">
        <v>0.1615</v>
      </c>
      <c r="D3" s="5">
        <v>0.1111</v>
      </c>
      <c r="E3" s="7">
        <f t="shared" si="0"/>
        <v>0.27260000000000001</v>
      </c>
    </row>
    <row r="4" spans="1:5" x14ac:dyDescent="0.25">
      <c r="A4" s="9" t="s">
        <v>5</v>
      </c>
      <c r="B4" s="9" t="s">
        <v>32</v>
      </c>
      <c r="C4" s="5">
        <v>0.2278</v>
      </c>
      <c r="D4" s="5">
        <v>0.16669999999999999</v>
      </c>
      <c r="E4" s="7">
        <f t="shared" si="0"/>
        <v>0.39449999999999996</v>
      </c>
    </row>
    <row r="5" spans="1:5" x14ac:dyDescent="0.25">
      <c r="A5" s="9" t="s">
        <v>6</v>
      </c>
      <c r="B5" s="9" t="s">
        <v>33</v>
      </c>
      <c r="C5" s="5">
        <v>0.24</v>
      </c>
      <c r="D5" s="5">
        <v>0.16669999999999999</v>
      </c>
      <c r="E5" s="7">
        <f t="shared" si="0"/>
        <v>0.40669999999999995</v>
      </c>
    </row>
    <row r="6" spans="1:5" x14ac:dyDescent="0.25">
      <c r="A6" s="9" t="s">
        <v>7</v>
      </c>
      <c r="B6" s="9" t="s">
        <v>34</v>
      </c>
      <c r="C6" s="5">
        <v>0.32</v>
      </c>
      <c r="D6" s="5">
        <v>0.21429999999999999</v>
      </c>
      <c r="E6" s="7">
        <f t="shared" si="0"/>
        <v>0.5343</v>
      </c>
    </row>
    <row r="7" spans="1:5" x14ac:dyDescent="0.25">
      <c r="A7" s="9" t="s">
        <v>8</v>
      </c>
      <c r="B7" s="9" t="s">
        <v>35</v>
      </c>
      <c r="C7" s="5">
        <v>0.33900000000000002</v>
      </c>
      <c r="D7" s="5">
        <v>0.21429999999999999</v>
      </c>
      <c r="E7" s="7">
        <f t="shared" si="0"/>
        <v>0.55330000000000001</v>
      </c>
    </row>
    <row r="8" spans="1:5" x14ac:dyDescent="0.25">
      <c r="A8" s="9" t="s">
        <v>9</v>
      </c>
      <c r="B8" s="9" t="s">
        <v>36</v>
      </c>
      <c r="C8" s="5">
        <v>0.4</v>
      </c>
      <c r="D8" s="5">
        <v>0.26090000000000002</v>
      </c>
      <c r="E8" s="7">
        <f t="shared" si="0"/>
        <v>0.66090000000000004</v>
      </c>
    </row>
    <row r="9" spans="1:5" x14ac:dyDescent="0.25">
      <c r="A9" s="9" t="s">
        <v>10</v>
      </c>
      <c r="B9" s="9" t="s">
        <v>37</v>
      </c>
      <c r="C9" s="5">
        <v>0.42</v>
      </c>
      <c r="D9" s="5">
        <v>0.26090000000000002</v>
      </c>
      <c r="E9" s="7">
        <f t="shared" si="0"/>
        <v>0.68090000000000006</v>
      </c>
    </row>
    <row r="10" spans="1:5" x14ac:dyDescent="0.25">
      <c r="A10" s="9" t="s">
        <v>11</v>
      </c>
      <c r="B10" s="9" t="s">
        <v>38</v>
      </c>
      <c r="C10" s="5">
        <v>0.42</v>
      </c>
      <c r="D10" s="5">
        <v>0.26090000000000002</v>
      </c>
      <c r="E10" s="7">
        <f t="shared" si="0"/>
        <v>0.68090000000000006</v>
      </c>
    </row>
    <row r="11" spans="1:5" x14ac:dyDescent="0.25">
      <c r="A11" s="9" t="s">
        <v>3</v>
      </c>
      <c r="B11" s="9" t="s">
        <v>39</v>
      </c>
      <c r="C11" s="5">
        <v>0.436</v>
      </c>
      <c r="D11" s="5">
        <v>0.26090000000000002</v>
      </c>
      <c r="E11" s="7">
        <f t="shared" si="0"/>
        <v>0.69690000000000007</v>
      </c>
    </row>
    <row r="12" spans="1:5" x14ac:dyDescent="0.25">
      <c r="A12" s="9" t="s">
        <v>12</v>
      </c>
      <c r="B12" s="9" t="s">
        <v>40</v>
      </c>
      <c r="C12" s="4">
        <v>0.68200000000000005</v>
      </c>
      <c r="D12" s="5">
        <v>0.25</v>
      </c>
      <c r="E12" s="7">
        <f t="shared" si="0"/>
        <v>0.93200000000000005</v>
      </c>
    </row>
    <row r="13" spans="1:5" x14ac:dyDescent="0.25">
      <c r="A13" s="9" t="s">
        <v>13</v>
      </c>
      <c r="B13" s="9" t="s">
        <v>41</v>
      </c>
      <c r="C13" s="4">
        <v>0.76600000000000001</v>
      </c>
      <c r="D13" s="5">
        <v>0.25</v>
      </c>
      <c r="E13" s="7">
        <f t="shared" si="0"/>
        <v>1.016</v>
      </c>
    </row>
    <row r="14" spans="1:5" x14ac:dyDescent="0.25">
      <c r="A14" s="9" t="s">
        <v>14</v>
      </c>
      <c r="B14" s="9" t="s">
        <v>42</v>
      </c>
      <c r="C14" s="4">
        <v>0.82099999999999995</v>
      </c>
      <c r="D14" s="5">
        <v>0.25</v>
      </c>
      <c r="E14" s="7">
        <f t="shared" si="0"/>
        <v>1.071</v>
      </c>
    </row>
    <row r="15" spans="1:5" x14ac:dyDescent="0.25">
      <c r="A15" s="9" t="s">
        <v>15</v>
      </c>
      <c r="B15" s="9" t="s">
        <v>43</v>
      </c>
      <c r="C15" s="4">
        <v>0.84399999999999997</v>
      </c>
      <c r="D15" s="5">
        <v>0.25</v>
      </c>
      <c r="E15" s="7">
        <f t="shared" si="0"/>
        <v>1.0939999999999999</v>
      </c>
    </row>
    <row r="16" spans="1:5" x14ac:dyDescent="0.25">
      <c r="A16" s="9" t="s">
        <v>16</v>
      </c>
      <c r="B16" s="9" t="s">
        <v>44</v>
      </c>
      <c r="C16" s="4">
        <v>0.93700000000000006</v>
      </c>
      <c r="D16" s="5">
        <v>0.25</v>
      </c>
      <c r="E16" s="7">
        <f t="shared" si="0"/>
        <v>1.1870000000000001</v>
      </c>
    </row>
    <row r="17" spans="1:5" x14ac:dyDescent="0.25">
      <c r="A17" s="9" t="s">
        <v>17</v>
      </c>
      <c r="B17" s="9" t="s">
        <v>45</v>
      </c>
      <c r="C17" s="4">
        <v>0.95799999999999996</v>
      </c>
      <c r="D17" s="5">
        <v>0.25</v>
      </c>
      <c r="E17" s="7">
        <f t="shared" si="0"/>
        <v>1.208</v>
      </c>
    </row>
    <row r="18" spans="1:5" x14ac:dyDescent="0.25">
      <c r="A18" s="9" t="s">
        <v>18</v>
      </c>
      <c r="B18" s="9" t="s">
        <v>46</v>
      </c>
      <c r="C18" s="4">
        <v>1.0629999999999999</v>
      </c>
      <c r="D18" s="5">
        <v>0.25</v>
      </c>
      <c r="E18" s="7">
        <f t="shared" si="0"/>
        <v>1.3129999999999999</v>
      </c>
    </row>
    <row r="19" spans="1:5" x14ac:dyDescent="0.25">
      <c r="A19" s="9" t="s">
        <v>19</v>
      </c>
      <c r="B19" s="9" t="s">
        <v>47</v>
      </c>
      <c r="C19" s="4">
        <v>1.21</v>
      </c>
      <c r="D19" s="5">
        <v>0.25</v>
      </c>
      <c r="E19" s="7">
        <f t="shared" si="0"/>
        <v>1.46</v>
      </c>
    </row>
    <row r="20" spans="1:5" x14ac:dyDescent="0.25">
      <c r="A20" s="9" t="s">
        <v>20</v>
      </c>
      <c r="B20" s="9" t="s">
        <v>48</v>
      </c>
      <c r="C20" s="4">
        <v>1.36</v>
      </c>
      <c r="D20" s="5">
        <v>0.25</v>
      </c>
      <c r="E20" s="7">
        <f t="shared" si="0"/>
        <v>1.61</v>
      </c>
    </row>
    <row r="21" spans="1:5" x14ac:dyDescent="0.25">
      <c r="A21" s="9" t="s">
        <v>22</v>
      </c>
      <c r="B21" s="9"/>
      <c r="C21" s="4">
        <v>1.5620000000000001</v>
      </c>
      <c r="D21" s="5">
        <v>0.25</v>
      </c>
      <c r="E21" s="7">
        <f t="shared" si="0"/>
        <v>1.8120000000000001</v>
      </c>
    </row>
    <row r="22" spans="1:5" x14ac:dyDescent="0.25">
      <c r="A22" s="9" t="s">
        <v>21</v>
      </c>
      <c r="B22" s="9"/>
      <c r="C22" s="4">
        <v>1.8120000000000001</v>
      </c>
      <c r="D22" s="5">
        <v>0.25</v>
      </c>
      <c r="E22" s="7">
        <f t="shared" si="0"/>
        <v>2.0620000000000003</v>
      </c>
    </row>
    <row r="23" spans="1:5" x14ac:dyDescent="0.25">
      <c r="A23" s="9" t="s">
        <v>23</v>
      </c>
      <c r="B23" s="9"/>
      <c r="C23" s="4">
        <v>2</v>
      </c>
      <c r="D23" s="5">
        <v>0.25</v>
      </c>
      <c r="E23" s="7">
        <f t="shared" si="0"/>
        <v>2.25</v>
      </c>
    </row>
    <row r="24" spans="1:5" x14ac:dyDescent="0.25">
      <c r="A24" s="9" t="s">
        <v>24</v>
      </c>
      <c r="B24" s="9"/>
      <c r="C24" s="4">
        <v>2.125</v>
      </c>
      <c r="D24" s="5">
        <v>0.25</v>
      </c>
      <c r="E24" s="7">
        <f t="shared" si="0"/>
        <v>2.375</v>
      </c>
    </row>
    <row r="25" spans="1:5" x14ac:dyDescent="0.25">
      <c r="A25" s="9" t="s">
        <v>25</v>
      </c>
      <c r="B25" s="9"/>
      <c r="C25" s="4">
        <v>2.375</v>
      </c>
      <c r="D25" s="5">
        <v>0.25</v>
      </c>
      <c r="E25" s="7">
        <f t="shared" si="0"/>
        <v>2.625</v>
      </c>
    </row>
    <row r="26" spans="1:5" x14ac:dyDescent="0.25">
      <c r="A26" s="9"/>
      <c r="B26" s="9"/>
      <c r="E26" s="7">
        <f t="shared" si="0"/>
        <v>0</v>
      </c>
    </row>
    <row r="27" spans="1:5" x14ac:dyDescent="0.25">
      <c r="A27" s="9"/>
      <c r="B27" s="9"/>
      <c r="E27" s="7">
        <f t="shared" si="0"/>
        <v>0</v>
      </c>
    </row>
    <row r="28" spans="1:5" x14ac:dyDescent="0.25">
      <c r="A28" s="9"/>
      <c r="B28" s="9"/>
      <c r="E28" s="7">
        <f t="shared" si="0"/>
        <v>0</v>
      </c>
    </row>
    <row r="29" spans="1:5" x14ac:dyDescent="0.25">
      <c r="A29" s="9"/>
      <c r="B29" s="9"/>
      <c r="E29" s="7">
        <f t="shared" si="0"/>
        <v>0</v>
      </c>
    </row>
    <row r="30" spans="1:5" x14ac:dyDescent="0.25">
      <c r="A30" s="9"/>
      <c r="B30" s="9"/>
      <c r="E30" s="7">
        <f t="shared" si="0"/>
        <v>0</v>
      </c>
    </row>
    <row r="34" spans="1:1" x14ac:dyDescent="0.25">
      <c r="A34" s="4" t="s">
        <v>1</v>
      </c>
    </row>
    <row r="35" spans="1:1" x14ac:dyDescent="0.25">
      <c r="A35" s="4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0"/>
  <sheetViews>
    <sheetView tabSelected="1" topLeftCell="A13" workbookViewId="0">
      <selection activeCell="A151" sqref="A151"/>
    </sheetView>
  </sheetViews>
  <sheetFormatPr defaultRowHeight="15" x14ac:dyDescent="0.25"/>
  <sheetData>
    <row r="1" spans="1:15" ht="15.75" thickBot="1" x14ac:dyDescent="0.3">
      <c r="A1" s="11"/>
      <c r="B1" s="11" t="s">
        <v>50</v>
      </c>
      <c r="C1" s="11"/>
      <c r="D1" s="11"/>
      <c r="E1" s="11"/>
      <c r="F1" s="11"/>
      <c r="G1" s="11"/>
      <c r="H1" s="11" t="s">
        <v>51</v>
      </c>
      <c r="I1" s="11"/>
      <c r="J1" s="11"/>
      <c r="K1" s="11"/>
      <c r="L1" s="11"/>
    </row>
    <row r="2" spans="1:15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5" ht="30.75" thickBot="1" x14ac:dyDescent="0.3">
      <c r="A3" s="17" t="s">
        <v>52</v>
      </c>
      <c r="B3" s="17" t="s">
        <v>53</v>
      </c>
      <c r="C3" s="17" t="s">
        <v>54</v>
      </c>
      <c r="D3" s="17" t="s">
        <v>55</v>
      </c>
      <c r="E3" s="17" t="s">
        <v>56</v>
      </c>
      <c r="F3" s="17" t="s">
        <v>57</v>
      </c>
      <c r="G3" s="17" t="s">
        <v>52</v>
      </c>
      <c r="H3" s="17" t="s">
        <v>53</v>
      </c>
      <c r="I3" s="17" t="s">
        <v>54</v>
      </c>
      <c r="J3" s="17" t="s">
        <v>55</v>
      </c>
      <c r="K3" s="17" t="s">
        <v>58</v>
      </c>
      <c r="L3" s="17" t="s">
        <v>57</v>
      </c>
    </row>
    <row r="4" spans="1:15" ht="30.75" thickBot="1" x14ac:dyDescent="0.3">
      <c r="A4" s="17">
        <v>0.40500000000000003</v>
      </c>
      <c r="B4" s="18">
        <v>40</v>
      </c>
      <c r="C4" s="17">
        <v>6.8000000000000005E-2</v>
      </c>
      <c r="D4" s="17">
        <v>0.26900000000000002</v>
      </c>
      <c r="E4" s="17" t="s">
        <v>88</v>
      </c>
      <c r="F4" s="20">
        <v>6061</v>
      </c>
      <c r="G4" s="17">
        <v>0.54</v>
      </c>
      <c r="H4" s="18">
        <v>40</v>
      </c>
      <c r="I4" s="17">
        <v>8.7999999999999995E-2</v>
      </c>
      <c r="J4" s="17">
        <v>0.36399999999999999</v>
      </c>
      <c r="K4" s="17" t="s">
        <v>88</v>
      </c>
      <c r="L4" s="20" t="s">
        <v>59</v>
      </c>
    </row>
    <row r="5" spans="1:15" ht="15.75" thickBot="1" x14ac:dyDescent="0.3">
      <c r="A5" s="17">
        <v>0.40500000000000003</v>
      </c>
      <c r="B5" s="21">
        <v>80</v>
      </c>
      <c r="C5" s="17">
        <v>9.5000000000000001E-2</v>
      </c>
      <c r="D5" s="17">
        <v>0.215</v>
      </c>
      <c r="E5" s="17"/>
      <c r="F5" s="17"/>
      <c r="G5" s="17">
        <v>0.54</v>
      </c>
      <c r="H5" s="21">
        <v>80</v>
      </c>
      <c r="I5" s="17">
        <v>0.11899999999999999</v>
      </c>
      <c r="J5" s="17">
        <v>0.30199999999999999</v>
      </c>
      <c r="K5" s="17"/>
      <c r="L5" s="17"/>
    </row>
    <row r="6" spans="1:15" ht="15.75" thickBo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5" x14ac:dyDescent="0.25">
      <c r="A9" s="23"/>
      <c r="B9" s="23" t="s">
        <v>60</v>
      </c>
      <c r="C9" s="26"/>
      <c r="D9" s="26"/>
      <c r="E9" s="26"/>
      <c r="F9" s="26"/>
      <c r="G9" s="26"/>
      <c r="H9" s="23" t="s">
        <v>61</v>
      </c>
      <c r="I9" s="23"/>
      <c r="J9" s="26"/>
      <c r="K9" s="26"/>
      <c r="L9" s="26"/>
      <c r="M9" s="26"/>
      <c r="N9" s="26"/>
      <c r="O9" s="23"/>
    </row>
    <row r="10" spans="1:15" ht="15.75" thickBot="1" x14ac:dyDescent="0.3">
      <c r="A10" s="24"/>
      <c r="B10" s="27"/>
      <c r="C10" s="27"/>
      <c r="D10" s="27"/>
      <c r="E10" s="27"/>
      <c r="F10" s="27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30.75" thickBot="1" x14ac:dyDescent="0.3">
      <c r="A11" s="25" t="s">
        <v>52</v>
      </c>
      <c r="B11" s="25" t="s">
        <v>53</v>
      </c>
      <c r="C11" s="25" t="s">
        <v>54</v>
      </c>
      <c r="D11" s="25" t="s">
        <v>55</v>
      </c>
      <c r="E11" s="25" t="s">
        <v>56</v>
      </c>
      <c r="F11" s="25" t="s">
        <v>89</v>
      </c>
      <c r="G11" s="25" t="s">
        <v>52</v>
      </c>
      <c r="H11" s="25" t="s">
        <v>53</v>
      </c>
      <c r="I11" s="25" t="s">
        <v>54</v>
      </c>
      <c r="J11" s="25" t="s">
        <v>55</v>
      </c>
      <c r="K11" s="25" t="s">
        <v>56</v>
      </c>
      <c r="L11" s="25" t="s">
        <v>89</v>
      </c>
      <c r="M11" s="23"/>
      <c r="N11" s="23"/>
      <c r="O11" s="23"/>
    </row>
    <row r="12" spans="1:15" ht="30.75" thickBot="1" x14ac:dyDescent="0.3">
      <c r="A12" s="17">
        <v>0.67500000000000004</v>
      </c>
      <c r="B12" s="18">
        <v>40</v>
      </c>
      <c r="C12" s="17">
        <v>9.0999999999999998E-2</v>
      </c>
      <c r="D12" s="17">
        <v>0.49299999999999999</v>
      </c>
      <c r="E12" s="19" t="s">
        <v>90</v>
      </c>
      <c r="F12" s="20" t="s">
        <v>59</v>
      </c>
      <c r="G12" s="17">
        <v>0.84</v>
      </c>
      <c r="H12" s="18">
        <v>40</v>
      </c>
      <c r="I12" s="17">
        <v>0.109</v>
      </c>
      <c r="J12" s="17">
        <v>0.622</v>
      </c>
      <c r="K12" s="17" t="s">
        <v>88</v>
      </c>
      <c r="L12" s="17" t="s">
        <v>91</v>
      </c>
      <c r="M12" s="23"/>
      <c r="N12" s="23"/>
      <c r="O12" s="23"/>
    </row>
    <row r="13" spans="1:15" ht="30.75" thickBot="1" x14ac:dyDescent="0.3">
      <c r="A13" s="17">
        <v>0.67500000000000004</v>
      </c>
      <c r="B13" s="21">
        <v>80</v>
      </c>
      <c r="C13" s="17">
        <v>0.126</v>
      </c>
      <c r="D13" s="17">
        <v>0.42299999999999999</v>
      </c>
      <c r="E13" s="17"/>
      <c r="F13" s="17"/>
      <c r="G13" s="17">
        <v>0.84</v>
      </c>
      <c r="H13" s="21">
        <v>80</v>
      </c>
      <c r="I13" s="17">
        <v>0.14699999999999999</v>
      </c>
      <c r="J13" s="17">
        <v>0.54600000000000004</v>
      </c>
      <c r="K13" s="17" t="s">
        <v>88</v>
      </c>
      <c r="L13" s="20" t="s">
        <v>59</v>
      </c>
      <c r="M13" s="23"/>
      <c r="N13" s="23"/>
      <c r="O13" s="23"/>
    </row>
    <row r="14" spans="1:15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3"/>
      <c r="O14" s="23"/>
    </row>
    <row r="15" spans="1:15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23"/>
      <c r="O15" s="23"/>
    </row>
    <row r="16" spans="1:15" ht="15" customHeight="1" x14ac:dyDescent="0.25">
      <c r="A16" s="23"/>
      <c r="B16" s="26" t="s">
        <v>62</v>
      </c>
      <c r="C16" s="26"/>
      <c r="D16" s="26"/>
      <c r="E16" s="26"/>
      <c r="F16" s="26"/>
      <c r="G16" s="23"/>
      <c r="H16" s="23" t="s">
        <v>63</v>
      </c>
      <c r="I16" s="23"/>
      <c r="J16" s="23"/>
      <c r="K16" s="23"/>
      <c r="L16" s="23"/>
      <c r="M16" s="23"/>
      <c r="N16" s="23"/>
      <c r="O16" s="23"/>
    </row>
    <row r="17" spans="1:15" ht="15.75" thickBot="1" x14ac:dyDescent="0.3">
      <c r="A17" s="24"/>
      <c r="B17" s="27"/>
      <c r="C17" s="27"/>
      <c r="D17" s="27"/>
      <c r="E17" s="27"/>
      <c r="F17" s="27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30.75" thickBot="1" x14ac:dyDescent="0.3">
      <c r="A18" s="25" t="s">
        <v>52</v>
      </c>
      <c r="B18" s="25" t="s">
        <v>53</v>
      </c>
      <c r="C18" s="25" t="s">
        <v>54</v>
      </c>
      <c r="D18" s="25" t="s">
        <v>55</v>
      </c>
      <c r="E18" s="25" t="s">
        <v>56</v>
      </c>
      <c r="F18" s="25" t="s">
        <v>89</v>
      </c>
      <c r="G18" s="25" t="s">
        <v>52</v>
      </c>
      <c r="H18" s="25" t="s">
        <v>53</v>
      </c>
      <c r="I18" s="25" t="s">
        <v>54</v>
      </c>
      <c r="J18" s="25" t="s">
        <v>55</v>
      </c>
      <c r="K18" s="25" t="s">
        <v>56</v>
      </c>
      <c r="L18" s="25" t="s">
        <v>89</v>
      </c>
      <c r="M18" s="23"/>
      <c r="N18" s="23"/>
      <c r="O18" s="23"/>
    </row>
    <row r="19" spans="1:15" ht="30.75" thickBot="1" x14ac:dyDescent="0.3">
      <c r="A19" s="17">
        <v>1.05</v>
      </c>
      <c r="B19" s="18">
        <v>40</v>
      </c>
      <c r="C19" s="17">
        <v>0.113</v>
      </c>
      <c r="D19" s="17">
        <v>0.82399999999999995</v>
      </c>
      <c r="E19" s="17" t="s">
        <v>88</v>
      </c>
      <c r="F19" s="17" t="s">
        <v>91</v>
      </c>
      <c r="G19" s="17">
        <v>1.3149999999999999</v>
      </c>
      <c r="H19" s="17"/>
      <c r="I19" s="17">
        <v>8.3000000000000004E-2</v>
      </c>
      <c r="J19" s="17">
        <v>1.149</v>
      </c>
      <c r="K19" s="17"/>
      <c r="L19" s="17"/>
      <c r="M19" s="23"/>
      <c r="N19" s="23"/>
      <c r="O19" s="23"/>
    </row>
    <row r="20" spans="1:15" ht="19.5" customHeight="1" thickBot="1" x14ac:dyDescent="0.3">
      <c r="A20" s="17">
        <v>1.05</v>
      </c>
      <c r="B20" s="21">
        <v>80</v>
      </c>
      <c r="C20" s="17">
        <v>0.154</v>
      </c>
      <c r="D20" s="17">
        <v>0.74199999999999999</v>
      </c>
      <c r="E20" s="20" t="s">
        <v>64</v>
      </c>
      <c r="F20" s="20" t="s">
        <v>59</v>
      </c>
      <c r="G20" s="17">
        <v>1.3149999999999999</v>
      </c>
      <c r="H20" s="17"/>
      <c r="I20" s="17">
        <v>9.5000000000000001E-2</v>
      </c>
      <c r="J20" s="17">
        <v>1.125</v>
      </c>
      <c r="K20" s="17"/>
      <c r="L20" s="17"/>
      <c r="M20" s="23"/>
      <c r="N20" s="23"/>
      <c r="O20" s="23"/>
    </row>
    <row r="21" spans="1:15" ht="15.75" thickBot="1" x14ac:dyDescent="0.3">
      <c r="A21" s="17">
        <v>1.05</v>
      </c>
      <c r="B21" s="21">
        <v>160</v>
      </c>
      <c r="C21" s="17">
        <v>0.218</v>
      </c>
      <c r="D21" s="17">
        <v>0.61199999999999999</v>
      </c>
      <c r="E21" s="17"/>
      <c r="F21" s="17"/>
      <c r="G21" s="17">
        <v>1.3149999999999999</v>
      </c>
      <c r="H21" s="17">
        <v>10</v>
      </c>
      <c r="I21" s="17">
        <v>0.109</v>
      </c>
      <c r="J21" s="17">
        <v>1.097</v>
      </c>
      <c r="K21" s="17"/>
      <c r="L21" s="17"/>
      <c r="M21" s="23"/>
      <c r="N21" s="23"/>
      <c r="O21" s="23"/>
    </row>
    <row r="22" spans="1:15" ht="15.75" thickBot="1" x14ac:dyDescent="0.3">
      <c r="A22" s="17">
        <v>1.05</v>
      </c>
      <c r="B22" s="21" t="s">
        <v>65</v>
      </c>
      <c r="C22" s="17">
        <v>0.308</v>
      </c>
      <c r="D22" s="17">
        <v>0.434</v>
      </c>
      <c r="E22" s="17"/>
      <c r="F22" s="17"/>
      <c r="G22" s="17">
        <v>1.3149999999999999</v>
      </c>
      <c r="H22" s="17"/>
      <c r="I22" s="17">
        <v>0.125</v>
      </c>
      <c r="J22" s="17">
        <v>1.0649999999999999</v>
      </c>
      <c r="K22" s="17"/>
      <c r="L22" s="17"/>
      <c r="M22" s="23"/>
      <c r="N22" s="23"/>
      <c r="O22" s="23"/>
    </row>
    <row r="23" spans="1:15" ht="30.75" thickBot="1" x14ac:dyDescent="0.3">
      <c r="A23" s="17"/>
      <c r="B23" s="17"/>
      <c r="C23" s="17"/>
      <c r="D23" s="17"/>
      <c r="E23" s="17"/>
      <c r="F23" s="17"/>
      <c r="G23" s="17">
        <v>1.3149999999999999</v>
      </c>
      <c r="H23" s="18">
        <v>40</v>
      </c>
      <c r="I23" s="17">
        <v>0.13300000000000001</v>
      </c>
      <c r="J23" s="17">
        <v>1.0489999999999999</v>
      </c>
      <c r="K23" s="17" t="s">
        <v>88</v>
      </c>
      <c r="L23" s="17" t="s">
        <v>91</v>
      </c>
      <c r="M23" s="23"/>
      <c r="N23" s="23"/>
      <c r="O23" s="23"/>
    </row>
    <row r="24" spans="1:15" ht="15.75" thickBot="1" x14ac:dyDescent="0.3">
      <c r="A24" s="17"/>
      <c r="B24" s="17"/>
      <c r="C24" s="17"/>
      <c r="D24" s="17"/>
      <c r="E24" s="17"/>
      <c r="F24" s="17"/>
      <c r="G24" s="17">
        <v>1.3149999999999999</v>
      </c>
      <c r="H24" s="21">
        <v>80</v>
      </c>
      <c r="I24" s="17">
        <v>0.17899999999999999</v>
      </c>
      <c r="J24" s="17">
        <v>0.95699999999999996</v>
      </c>
      <c r="K24" s="20" t="s">
        <v>64</v>
      </c>
      <c r="L24" s="20" t="s">
        <v>59</v>
      </c>
      <c r="M24" s="23"/>
      <c r="N24" s="23"/>
      <c r="O24" s="23"/>
    </row>
    <row r="25" spans="1:15" ht="15.75" thickBot="1" x14ac:dyDescent="0.3">
      <c r="A25" s="17"/>
      <c r="B25" s="17"/>
      <c r="C25" s="17"/>
      <c r="D25" s="17"/>
      <c r="E25" s="17"/>
      <c r="F25" s="17"/>
      <c r="G25" s="17">
        <v>1.3149999999999999</v>
      </c>
      <c r="H25" s="21" t="s">
        <v>65</v>
      </c>
      <c r="I25" s="17">
        <v>0.35799999999999998</v>
      </c>
      <c r="J25" s="17">
        <v>0.59899999999999998</v>
      </c>
      <c r="K25" s="17"/>
      <c r="L25" s="17"/>
      <c r="M25" s="23"/>
      <c r="N25" s="23"/>
      <c r="O25" s="23"/>
    </row>
    <row r="26" spans="1:1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23"/>
      <c r="O26" s="23"/>
    </row>
    <row r="27" spans="1:1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23"/>
      <c r="O27" s="23"/>
    </row>
    <row r="28" spans="1:15" ht="15" customHeight="1" x14ac:dyDescent="0.25">
      <c r="A28" s="23"/>
      <c r="B28" s="26" t="s">
        <v>66</v>
      </c>
      <c r="C28" s="26"/>
      <c r="D28" s="26"/>
      <c r="E28" s="26"/>
      <c r="F28" s="26"/>
      <c r="G28" s="23"/>
      <c r="H28" s="23" t="s">
        <v>67</v>
      </c>
      <c r="I28" s="23"/>
      <c r="J28" s="23"/>
      <c r="K28" s="23"/>
      <c r="L28" s="23"/>
      <c r="M28" s="23"/>
      <c r="N28" s="23"/>
      <c r="O28" s="23"/>
    </row>
    <row r="29" spans="1:15" ht="15.75" thickBot="1" x14ac:dyDescent="0.3">
      <c r="A29" s="24"/>
      <c r="B29" s="27"/>
      <c r="C29" s="27"/>
      <c r="D29" s="27"/>
      <c r="E29" s="27"/>
      <c r="F29" s="27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30.75" thickBot="1" x14ac:dyDescent="0.3">
      <c r="A30" s="25" t="s">
        <v>52</v>
      </c>
      <c r="B30" s="25" t="s">
        <v>53</v>
      </c>
      <c r="C30" s="25" t="s">
        <v>54</v>
      </c>
      <c r="D30" s="25" t="s">
        <v>55</v>
      </c>
      <c r="E30" s="25" t="s">
        <v>56</v>
      </c>
      <c r="F30" s="25" t="s">
        <v>89</v>
      </c>
      <c r="G30" s="25" t="s">
        <v>52</v>
      </c>
      <c r="H30" s="25" t="s">
        <v>53</v>
      </c>
      <c r="I30" s="25" t="s">
        <v>54</v>
      </c>
      <c r="J30" s="25" t="s">
        <v>55</v>
      </c>
      <c r="K30" s="25" t="s">
        <v>56</v>
      </c>
      <c r="L30" s="25" t="s">
        <v>89</v>
      </c>
      <c r="M30" s="23"/>
      <c r="N30" s="23"/>
      <c r="O30" s="23"/>
    </row>
    <row r="31" spans="1:15" ht="15.75" thickBot="1" x14ac:dyDescent="0.3">
      <c r="A31" s="17">
        <v>1.66</v>
      </c>
      <c r="B31" s="17">
        <v>5</v>
      </c>
      <c r="C31" s="17">
        <v>6.5000000000000002E-2</v>
      </c>
      <c r="D31" s="17">
        <v>1.53</v>
      </c>
      <c r="E31" s="17"/>
      <c r="F31" s="17"/>
      <c r="G31" s="17">
        <v>1.9</v>
      </c>
      <c r="H31" s="17">
        <v>5</v>
      </c>
      <c r="I31" s="17">
        <v>6.5000000000000002E-2</v>
      </c>
      <c r="J31" s="17">
        <v>1.774</v>
      </c>
      <c r="K31" s="17"/>
      <c r="L31" s="17"/>
      <c r="M31" s="23"/>
      <c r="N31" s="23"/>
      <c r="O31" s="23"/>
    </row>
    <row r="32" spans="1:15" ht="19.5" customHeight="1" thickBot="1" x14ac:dyDescent="0.3">
      <c r="A32" s="17">
        <v>1.66</v>
      </c>
      <c r="B32" s="17"/>
      <c r="C32" s="17">
        <v>9.5000000000000001E-2</v>
      </c>
      <c r="D32" s="17">
        <v>1.47</v>
      </c>
      <c r="E32" s="17"/>
      <c r="F32" s="17"/>
      <c r="G32" s="17">
        <v>1.9</v>
      </c>
      <c r="H32" s="17">
        <v>10</v>
      </c>
      <c r="I32" s="17">
        <v>0.109</v>
      </c>
      <c r="J32" s="17">
        <v>1.6819999999999999</v>
      </c>
      <c r="K32" s="17"/>
      <c r="L32" s="17"/>
      <c r="M32" s="23"/>
      <c r="N32" s="23"/>
      <c r="O32" s="23"/>
    </row>
    <row r="33" spans="1:15" ht="15.75" thickBot="1" x14ac:dyDescent="0.3">
      <c r="A33" s="17">
        <v>1.66</v>
      </c>
      <c r="B33" s="17">
        <v>10</v>
      </c>
      <c r="C33" s="17">
        <v>0.109</v>
      </c>
      <c r="D33" s="17">
        <v>1.4419999999999999</v>
      </c>
      <c r="E33" s="17"/>
      <c r="F33" s="17"/>
      <c r="G33" s="17">
        <v>1.9</v>
      </c>
      <c r="H33" s="17"/>
      <c r="I33" s="17">
        <v>0.125</v>
      </c>
      <c r="J33" s="17">
        <v>1.65</v>
      </c>
      <c r="K33" s="17"/>
      <c r="L33" s="17"/>
      <c r="M33" s="23"/>
      <c r="N33" s="23"/>
      <c r="O33" s="23"/>
    </row>
    <row r="34" spans="1:15" ht="30.75" thickBot="1" x14ac:dyDescent="0.3">
      <c r="A34" s="17">
        <v>1.66</v>
      </c>
      <c r="B34" s="17"/>
      <c r="C34" s="17">
        <v>0.125</v>
      </c>
      <c r="D34" s="17">
        <v>1.41</v>
      </c>
      <c r="E34" s="17"/>
      <c r="F34" s="17"/>
      <c r="G34" s="17">
        <v>1.9</v>
      </c>
      <c r="H34" s="18">
        <v>40</v>
      </c>
      <c r="I34" s="17">
        <v>0.14499999999999999</v>
      </c>
      <c r="J34" s="17">
        <v>1.61</v>
      </c>
      <c r="K34" s="17" t="s">
        <v>88</v>
      </c>
      <c r="L34" s="19" t="s">
        <v>92</v>
      </c>
      <c r="M34" s="23"/>
      <c r="N34" s="23"/>
      <c r="O34" s="23"/>
    </row>
    <row r="35" spans="1:15" ht="30.75" thickBot="1" x14ac:dyDescent="0.3">
      <c r="A35" s="17">
        <v>1.66</v>
      </c>
      <c r="B35" s="18">
        <v>40</v>
      </c>
      <c r="C35" s="17">
        <v>0.14000000000000001</v>
      </c>
      <c r="D35" s="17">
        <v>1.38</v>
      </c>
      <c r="E35" s="19" t="s">
        <v>90</v>
      </c>
      <c r="F35" s="17" t="s">
        <v>91</v>
      </c>
      <c r="G35" s="17">
        <v>1.9</v>
      </c>
      <c r="H35" s="21">
        <v>80</v>
      </c>
      <c r="I35" s="17">
        <v>0.2</v>
      </c>
      <c r="J35" s="17">
        <v>1.5</v>
      </c>
      <c r="K35" s="20" t="s">
        <v>64</v>
      </c>
      <c r="L35" s="20" t="s">
        <v>59</v>
      </c>
      <c r="M35" s="23"/>
      <c r="N35" s="23"/>
      <c r="O35" s="23"/>
    </row>
    <row r="36" spans="1:15" ht="15.75" thickBot="1" x14ac:dyDescent="0.3">
      <c r="A36" s="17">
        <v>1.66</v>
      </c>
      <c r="B36" s="21">
        <v>80</v>
      </c>
      <c r="C36" s="17">
        <v>0.191</v>
      </c>
      <c r="D36" s="17">
        <v>1.278</v>
      </c>
      <c r="E36" s="17"/>
      <c r="F36" s="20" t="s">
        <v>59</v>
      </c>
      <c r="G36" s="17">
        <v>1.9</v>
      </c>
      <c r="H36" s="21">
        <v>160</v>
      </c>
      <c r="I36" s="17">
        <v>0.28100000000000003</v>
      </c>
      <c r="J36" s="17">
        <v>1.3380000000000001</v>
      </c>
      <c r="K36" s="17"/>
      <c r="L36" s="17"/>
      <c r="M36" s="23"/>
      <c r="N36" s="23"/>
      <c r="O36" s="23"/>
    </row>
    <row r="37" spans="1:15" ht="15.75" thickBot="1" x14ac:dyDescent="0.3">
      <c r="A37" s="17">
        <v>1.66</v>
      </c>
      <c r="B37" s="21">
        <v>160</v>
      </c>
      <c r="C37" s="17">
        <v>0.25</v>
      </c>
      <c r="D37" s="17">
        <v>1.1599999999999999</v>
      </c>
      <c r="E37" s="17"/>
      <c r="F37" s="17"/>
      <c r="G37" s="17">
        <v>1.9</v>
      </c>
      <c r="H37" s="21" t="s">
        <v>65</v>
      </c>
      <c r="I37" s="17">
        <v>0.4</v>
      </c>
      <c r="J37" s="17">
        <v>1.1000000000000001</v>
      </c>
      <c r="K37" s="17"/>
      <c r="L37" s="17"/>
      <c r="M37" s="23"/>
      <c r="N37" s="23"/>
      <c r="O37" s="23"/>
    </row>
    <row r="38" spans="1:15" ht="15.75" thickBot="1" x14ac:dyDescent="0.3">
      <c r="A38" s="17">
        <v>1.66</v>
      </c>
      <c r="B38" s="21" t="s">
        <v>65</v>
      </c>
      <c r="C38" s="17">
        <v>0.38200000000000001</v>
      </c>
      <c r="D38" s="17">
        <v>0.89600000000000002</v>
      </c>
      <c r="E38" s="17"/>
      <c r="F38" s="17"/>
      <c r="G38" s="17"/>
      <c r="H38" s="17"/>
      <c r="I38" s="17"/>
      <c r="J38" s="17"/>
      <c r="K38" s="17"/>
      <c r="L38" s="17"/>
      <c r="M38" s="23"/>
      <c r="N38" s="23"/>
      <c r="O38" s="23"/>
    </row>
    <row r="39" spans="1:15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3"/>
      <c r="O39" s="23"/>
    </row>
    <row r="40" spans="1:15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3"/>
      <c r="O40" s="23"/>
    </row>
    <row r="41" spans="1:15" ht="15" customHeight="1" x14ac:dyDescent="0.25">
      <c r="A41" s="23"/>
      <c r="B41" s="26" t="s">
        <v>68</v>
      </c>
      <c r="C41" s="26"/>
      <c r="D41" s="26"/>
      <c r="E41" s="26"/>
      <c r="F41" s="26"/>
      <c r="G41" s="23"/>
      <c r="H41" s="23" t="s">
        <v>69</v>
      </c>
      <c r="I41" s="23"/>
      <c r="J41" s="23"/>
      <c r="K41" s="23"/>
      <c r="L41" s="23"/>
      <c r="M41" s="23"/>
      <c r="N41" s="23"/>
      <c r="O41" s="23"/>
    </row>
    <row r="42" spans="1:15" ht="15.75" thickBot="1" x14ac:dyDescent="0.3">
      <c r="A42" s="24"/>
      <c r="B42" s="27"/>
      <c r="C42" s="27"/>
      <c r="D42" s="27"/>
      <c r="E42" s="27"/>
      <c r="F42" s="27"/>
      <c r="G42" s="23"/>
      <c r="H42" s="23"/>
      <c r="I42" s="23"/>
      <c r="J42" s="23"/>
      <c r="K42" s="23"/>
      <c r="L42" s="23"/>
      <c r="M42" s="23"/>
      <c r="N42" s="23"/>
      <c r="O42" s="23"/>
    </row>
    <row r="43" spans="1:15" ht="30.75" thickBot="1" x14ac:dyDescent="0.3">
      <c r="A43" s="25" t="s">
        <v>52</v>
      </c>
      <c r="B43" s="25" t="s">
        <v>53</v>
      </c>
      <c r="C43" s="25" t="s">
        <v>54</v>
      </c>
      <c r="D43" s="25" t="s">
        <v>55</v>
      </c>
      <c r="E43" s="25" t="s">
        <v>56</v>
      </c>
      <c r="F43" s="25" t="s">
        <v>89</v>
      </c>
      <c r="G43" s="25" t="s">
        <v>52</v>
      </c>
      <c r="H43" s="25" t="s">
        <v>53</v>
      </c>
      <c r="I43" s="25" t="s">
        <v>54</v>
      </c>
      <c r="J43" s="25" t="s">
        <v>55</v>
      </c>
      <c r="K43" s="25" t="s">
        <v>56</v>
      </c>
      <c r="L43" s="25" t="s">
        <v>89</v>
      </c>
      <c r="M43" s="23"/>
      <c r="N43" s="23"/>
      <c r="O43" s="23"/>
    </row>
    <row r="44" spans="1:15" ht="15.75" thickBot="1" x14ac:dyDescent="0.3">
      <c r="A44" s="17">
        <v>2.375</v>
      </c>
      <c r="B44" s="17">
        <v>5</v>
      </c>
      <c r="C44" s="17">
        <v>6.5000000000000002E-2</v>
      </c>
      <c r="D44" s="17">
        <v>2.2450000000000001</v>
      </c>
      <c r="E44" s="17"/>
      <c r="F44" s="17"/>
      <c r="G44" s="17">
        <v>2.875</v>
      </c>
      <c r="H44" s="17" t="s">
        <v>70</v>
      </c>
      <c r="I44" s="17">
        <v>8.3000000000000004E-2</v>
      </c>
      <c r="J44" s="17">
        <v>2.7090000000000001</v>
      </c>
      <c r="K44" s="17"/>
      <c r="L44" s="17"/>
      <c r="M44" s="23"/>
      <c r="N44" s="23"/>
      <c r="O44" s="23"/>
    </row>
    <row r="45" spans="1:15" ht="19.5" customHeight="1" thickBot="1" x14ac:dyDescent="0.3">
      <c r="A45" s="17">
        <v>2.375</v>
      </c>
      <c r="B45" s="17">
        <v>10</v>
      </c>
      <c r="C45" s="17">
        <v>0.109</v>
      </c>
      <c r="D45" s="17">
        <v>2.157</v>
      </c>
      <c r="E45" s="20" t="s">
        <v>64</v>
      </c>
      <c r="F45" s="17"/>
      <c r="G45" s="17">
        <v>2.875</v>
      </c>
      <c r="H45" s="17">
        <v>10</v>
      </c>
      <c r="I45" s="17">
        <v>0.12</v>
      </c>
      <c r="J45" s="17">
        <v>2.6349999999999998</v>
      </c>
      <c r="K45" s="17"/>
      <c r="L45" s="17"/>
      <c r="M45" s="23"/>
      <c r="N45" s="23"/>
      <c r="O45" s="23"/>
    </row>
    <row r="46" spans="1:15" ht="30.75" thickBot="1" x14ac:dyDescent="0.3">
      <c r="A46" s="17">
        <v>2.375</v>
      </c>
      <c r="B46" s="18">
        <v>40</v>
      </c>
      <c r="C46" s="17">
        <v>0.154</v>
      </c>
      <c r="D46" s="17">
        <v>2.0670000000000002</v>
      </c>
      <c r="E46" s="19" t="s">
        <v>90</v>
      </c>
      <c r="F46" s="17" t="s">
        <v>91</v>
      </c>
      <c r="G46" s="17">
        <v>2.875</v>
      </c>
      <c r="H46" s="17"/>
      <c r="I46" s="17">
        <v>0.156</v>
      </c>
      <c r="J46" s="17">
        <v>2.5630000000000002</v>
      </c>
      <c r="K46" s="17"/>
      <c r="L46" s="17"/>
      <c r="M46" s="23"/>
      <c r="N46" s="23"/>
      <c r="O46" s="23"/>
    </row>
    <row r="47" spans="1:15" ht="30.75" thickBot="1" x14ac:dyDescent="0.3">
      <c r="A47" s="17">
        <v>2.375</v>
      </c>
      <c r="B47" s="21">
        <v>80</v>
      </c>
      <c r="C47" s="17">
        <v>0.218</v>
      </c>
      <c r="D47" s="17">
        <v>1.9390000000000001</v>
      </c>
      <c r="E47" s="19" t="s">
        <v>90</v>
      </c>
      <c r="F47" s="20" t="s">
        <v>59</v>
      </c>
      <c r="G47" s="17">
        <v>2.875</v>
      </c>
      <c r="H47" s="18">
        <v>40</v>
      </c>
      <c r="I47" s="17">
        <v>0.20300000000000001</v>
      </c>
      <c r="J47" s="17">
        <v>2.4689999999999999</v>
      </c>
      <c r="K47" s="19" t="s">
        <v>71</v>
      </c>
      <c r="L47" s="17" t="s">
        <v>91</v>
      </c>
      <c r="M47" s="23"/>
      <c r="N47" s="23"/>
      <c r="O47" s="23"/>
    </row>
    <row r="48" spans="1:15" ht="15.75" thickBot="1" x14ac:dyDescent="0.3">
      <c r="A48" s="17">
        <v>2.375</v>
      </c>
      <c r="B48" s="21">
        <v>160</v>
      </c>
      <c r="C48" s="17">
        <v>0.34300000000000003</v>
      </c>
      <c r="D48" s="17">
        <v>1.6870000000000001</v>
      </c>
      <c r="E48" s="17"/>
      <c r="F48" s="17"/>
      <c r="G48" s="17">
        <v>2.875</v>
      </c>
      <c r="H48" s="17"/>
      <c r="I48" s="17">
        <v>0.25</v>
      </c>
      <c r="J48" s="17">
        <v>2.375</v>
      </c>
      <c r="K48" s="17"/>
      <c r="L48" s="17"/>
      <c r="M48" s="23"/>
      <c r="N48" s="23"/>
      <c r="O48" s="23"/>
    </row>
    <row r="49" spans="1:15" ht="15.75" thickBot="1" x14ac:dyDescent="0.3">
      <c r="A49" s="17">
        <v>2.375</v>
      </c>
      <c r="B49" s="21" t="s">
        <v>65</v>
      </c>
      <c r="C49" s="17">
        <v>0.436</v>
      </c>
      <c r="D49" s="17">
        <v>1.5</v>
      </c>
      <c r="E49" s="17"/>
      <c r="F49" s="17"/>
      <c r="G49" s="17">
        <v>2.875</v>
      </c>
      <c r="H49" s="21">
        <v>80</v>
      </c>
      <c r="I49" s="17">
        <v>0.27600000000000002</v>
      </c>
      <c r="J49" s="17">
        <v>2.323</v>
      </c>
      <c r="K49" s="20" t="s">
        <v>64</v>
      </c>
      <c r="L49" s="20" t="s">
        <v>59</v>
      </c>
      <c r="M49" s="23"/>
      <c r="N49" s="23"/>
      <c r="O49" s="23"/>
    </row>
    <row r="50" spans="1:15" ht="15.75" thickBot="1" x14ac:dyDescent="0.3">
      <c r="A50" s="17"/>
      <c r="B50" s="17"/>
      <c r="C50" s="17"/>
      <c r="D50" s="17"/>
      <c r="E50" s="17"/>
      <c r="F50" s="17"/>
      <c r="G50" s="17">
        <v>2.875</v>
      </c>
      <c r="H50" s="21">
        <v>160</v>
      </c>
      <c r="I50" s="17">
        <v>0.375</v>
      </c>
      <c r="J50" s="17">
        <v>2.125</v>
      </c>
      <c r="K50" s="17"/>
      <c r="L50" s="17"/>
      <c r="M50" s="23"/>
      <c r="N50" s="23"/>
      <c r="O50" s="23"/>
    </row>
    <row r="51" spans="1:15" ht="15.75" thickBot="1" x14ac:dyDescent="0.3">
      <c r="A51" s="17"/>
      <c r="B51" s="17"/>
      <c r="C51" s="17"/>
      <c r="D51" s="17"/>
      <c r="E51" s="17"/>
      <c r="F51" s="17"/>
      <c r="G51" s="17">
        <v>2.875</v>
      </c>
      <c r="H51" s="21" t="s">
        <v>65</v>
      </c>
      <c r="I51" s="17">
        <v>0.55200000000000005</v>
      </c>
      <c r="J51" s="17">
        <v>1.7709999999999999</v>
      </c>
      <c r="K51" s="17"/>
      <c r="L51" s="17"/>
      <c r="M51" s="23"/>
      <c r="N51" s="23"/>
      <c r="O51" s="23"/>
    </row>
    <row r="52" spans="1:15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3"/>
      <c r="N52" s="23"/>
      <c r="O52" s="23"/>
    </row>
    <row r="53" spans="1:15" x14ac:dyDescent="0.25">
      <c r="A53" s="23"/>
      <c r="B53" s="26" t="s">
        <v>72</v>
      </c>
      <c r="C53" s="26"/>
      <c r="D53" s="26"/>
      <c r="E53" s="26"/>
      <c r="F53" s="26"/>
      <c r="G53" s="23"/>
      <c r="H53" s="23" t="s">
        <v>73</v>
      </c>
      <c r="I53" s="23"/>
      <c r="J53" s="23"/>
      <c r="K53" s="23"/>
      <c r="L53" s="23"/>
      <c r="M53" s="23"/>
      <c r="N53" s="23"/>
      <c r="O53" s="23"/>
    </row>
    <row r="54" spans="1:15" ht="15.75" thickBot="1" x14ac:dyDescent="0.3">
      <c r="A54" s="24"/>
      <c r="B54" s="27"/>
      <c r="C54" s="27"/>
      <c r="D54" s="27"/>
      <c r="E54" s="27"/>
      <c r="F54" s="27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30.75" thickBot="1" x14ac:dyDescent="0.3">
      <c r="A55" s="25" t="s">
        <v>52</v>
      </c>
      <c r="B55" s="25" t="s">
        <v>53</v>
      </c>
      <c r="C55" s="25" t="s">
        <v>54</v>
      </c>
      <c r="D55" s="25" t="s">
        <v>55</v>
      </c>
      <c r="E55" s="25" t="s">
        <v>56</v>
      </c>
      <c r="F55" s="25" t="s">
        <v>89</v>
      </c>
      <c r="G55" s="25" t="s">
        <v>52</v>
      </c>
      <c r="H55" s="25" t="s">
        <v>53</v>
      </c>
      <c r="I55" s="25" t="s">
        <v>54</v>
      </c>
      <c r="J55" s="25" t="s">
        <v>55</v>
      </c>
      <c r="K55" s="25" t="s">
        <v>56</v>
      </c>
      <c r="L55" s="25" t="s">
        <v>89</v>
      </c>
      <c r="M55" s="23"/>
      <c r="N55" s="23"/>
      <c r="O55" s="23"/>
    </row>
    <row r="56" spans="1:15" ht="15.75" thickBot="1" x14ac:dyDescent="0.3">
      <c r="A56" s="17">
        <v>3.5</v>
      </c>
      <c r="B56" s="17">
        <v>5</v>
      </c>
      <c r="C56" s="17">
        <v>7.8E-2</v>
      </c>
      <c r="D56" s="17">
        <v>3.3439999999999999</v>
      </c>
      <c r="E56" s="17"/>
      <c r="F56" s="17"/>
      <c r="G56" s="17">
        <v>4</v>
      </c>
      <c r="H56" s="17">
        <v>5</v>
      </c>
      <c r="I56" s="17">
        <v>8.3000000000000004E-2</v>
      </c>
      <c r="J56" s="17">
        <v>3.8340000000000001</v>
      </c>
      <c r="K56" s="17"/>
      <c r="L56" s="17"/>
      <c r="M56" s="23"/>
      <c r="N56" s="23"/>
      <c r="O56" s="23"/>
    </row>
    <row r="57" spans="1:15" ht="19.5" customHeight="1" thickBot="1" x14ac:dyDescent="0.3">
      <c r="A57" s="17">
        <v>3.5</v>
      </c>
      <c r="B57" s="17" t="s">
        <v>74</v>
      </c>
      <c r="C57" s="17">
        <v>0.12</v>
      </c>
      <c r="D57" s="17">
        <v>3.26</v>
      </c>
      <c r="E57" s="20" t="s">
        <v>64</v>
      </c>
      <c r="F57" s="17"/>
      <c r="G57" s="17">
        <v>4</v>
      </c>
      <c r="H57" s="17">
        <v>10</v>
      </c>
      <c r="I57" s="17">
        <v>0.12</v>
      </c>
      <c r="J57" s="17">
        <v>3.76</v>
      </c>
      <c r="K57" s="20" t="s">
        <v>64</v>
      </c>
      <c r="L57" s="17"/>
      <c r="M57" s="23"/>
      <c r="N57" s="23"/>
      <c r="O57" s="23"/>
    </row>
    <row r="58" spans="1:15" ht="30.75" thickBot="1" x14ac:dyDescent="0.3">
      <c r="A58" s="17">
        <v>3.5</v>
      </c>
      <c r="B58" s="17"/>
      <c r="C58" s="17">
        <v>0.188</v>
      </c>
      <c r="D58" s="17">
        <v>3.1240000000000001</v>
      </c>
      <c r="E58" s="17"/>
      <c r="F58" s="17"/>
      <c r="G58" s="17">
        <v>4</v>
      </c>
      <c r="H58" s="18">
        <v>40</v>
      </c>
      <c r="I58" s="17">
        <v>0.22600000000000001</v>
      </c>
      <c r="J58" s="17">
        <v>3.548</v>
      </c>
      <c r="K58" s="17" t="s">
        <v>88</v>
      </c>
      <c r="L58" s="20" t="s">
        <v>59</v>
      </c>
      <c r="M58" s="23"/>
      <c r="N58" s="23"/>
      <c r="O58" s="23"/>
    </row>
    <row r="59" spans="1:15" ht="30.75" thickBot="1" x14ac:dyDescent="0.3">
      <c r="A59" s="17">
        <v>3.5</v>
      </c>
      <c r="B59" s="18">
        <v>40</v>
      </c>
      <c r="C59" s="17">
        <v>0.216</v>
      </c>
      <c r="D59" s="17">
        <v>3.0680000000000001</v>
      </c>
      <c r="E59" s="19" t="s">
        <v>90</v>
      </c>
      <c r="F59" s="19" t="s">
        <v>92</v>
      </c>
      <c r="G59" s="17">
        <v>4</v>
      </c>
      <c r="H59" s="17"/>
      <c r="I59" s="17">
        <v>0.25</v>
      </c>
      <c r="J59" s="17">
        <v>3.5</v>
      </c>
      <c r="K59" s="17"/>
      <c r="L59" s="17"/>
      <c r="M59" s="23"/>
      <c r="N59" s="23"/>
      <c r="O59" s="23"/>
    </row>
    <row r="60" spans="1:15" ht="15.75" thickBot="1" x14ac:dyDescent="0.3">
      <c r="A60" s="17">
        <v>3.5</v>
      </c>
      <c r="B60" s="17"/>
      <c r="C60" s="17">
        <v>0.28100000000000003</v>
      </c>
      <c r="D60" s="17">
        <v>2.9380000000000002</v>
      </c>
      <c r="E60" s="17"/>
      <c r="F60" s="17"/>
      <c r="G60" s="17">
        <v>4</v>
      </c>
      <c r="H60" s="21">
        <v>80</v>
      </c>
      <c r="I60" s="17">
        <v>0.318</v>
      </c>
      <c r="J60" s="17">
        <v>3.3639999999999999</v>
      </c>
      <c r="K60" s="17"/>
      <c r="L60" s="20" t="s">
        <v>59</v>
      </c>
      <c r="M60" s="23"/>
      <c r="N60" s="23"/>
      <c r="O60" s="23"/>
    </row>
    <row r="61" spans="1:15" ht="15.75" thickBot="1" x14ac:dyDescent="0.3">
      <c r="A61" s="17">
        <v>3.5</v>
      </c>
      <c r="B61" s="21">
        <v>80</v>
      </c>
      <c r="C61" s="17">
        <v>0.3</v>
      </c>
      <c r="D61" s="17">
        <v>2.9</v>
      </c>
      <c r="E61" s="17"/>
      <c r="F61" s="20" t="s">
        <v>59</v>
      </c>
      <c r="G61" s="17">
        <v>4</v>
      </c>
      <c r="H61" s="21" t="s">
        <v>65</v>
      </c>
      <c r="I61" s="17">
        <v>0.63600000000000001</v>
      </c>
      <c r="J61" s="17">
        <v>2.7280000000000002</v>
      </c>
      <c r="K61" s="17"/>
      <c r="L61" s="17"/>
      <c r="M61" s="23"/>
      <c r="N61" s="23"/>
      <c r="O61" s="23"/>
    </row>
    <row r="62" spans="1:15" ht="15.75" thickBot="1" x14ac:dyDescent="0.3">
      <c r="A62" s="17">
        <v>3.5</v>
      </c>
      <c r="B62" s="21">
        <v>160</v>
      </c>
      <c r="C62" s="17">
        <v>0.437</v>
      </c>
      <c r="D62" s="17">
        <v>2.6240000000000001</v>
      </c>
      <c r="E62" s="17"/>
      <c r="F62" s="17"/>
      <c r="G62" s="17"/>
      <c r="H62" s="17"/>
      <c r="I62" s="17"/>
      <c r="J62" s="17"/>
      <c r="K62" s="17"/>
      <c r="L62" s="17"/>
      <c r="M62" s="23"/>
      <c r="N62" s="23"/>
      <c r="O62" s="23"/>
    </row>
    <row r="63" spans="1:15" ht="15.75" thickBot="1" x14ac:dyDescent="0.3">
      <c r="A63" s="17">
        <v>3.5</v>
      </c>
      <c r="B63" s="21" t="s">
        <v>65</v>
      </c>
      <c r="C63" s="17">
        <v>0.6</v>
      </c>
      <c r="D63" s="17">
        <v>2.2999999999999998</v>
      </c>
      <c r="E63" s="17"/>
      <c r="F63" s="17"/>
      <c r="G63" s="17"/>
      <c r="H63" s="17"/>
      <c r="I63" s="17"/>
      <c r="J63" s="17"/>
      <c r="K63" s="17"/>
      <c r="L63" s="17"/>
      <c r="M63" s="23"/>
      <c r="N63" s="23"/>
      <c r="O63" s="23"/>
    </row>
    <row r="64" spans="1:15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3"/>
      <c r="N64" s="23"/>
      <c r="O64" s="23"/>
    </row>
    <row r="65" spans="1:15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  <c r="N65" s="23"/>
      <c r="O65" s="23"/>
    </row>
    <row r="66" spans="1:15" ht="15" customHeight="1" x14ac:dyDescent="0.25">
      <c r="A66" s="23"/>
      <c r="B66" s="26" t="s">
        <v>75</v>
      </c>
      <c r="C66" s="26"/>
      <c r="D66" s="26"/>
      <c r="E66" s="26"/>
      <c r="F66" s="26"/>
      <c r="G66" s="23"/>
      <c r="H66" s="23" t="s">
        <v>76</v>
      </c>
      <c r="I66" s="23"/>
      <c r="J66" s="23"/>
      <c r="K66" s="23"/>
      <c r="L66" s="23"/>
      <c r="M66" s="23"/>
      <c r="N66" s="23"/>
      <c r="O66" s="23"/>
    </row>
    <row r="67" spans="1:15" ht="15.75" thickBot="1" x14ac:dyDescent="0.3">
      <c r="A67" s="24"/>
      <c r="B67" s="27"/>
      <c r="C67" s="27"/>
      <c r="D67" s="27"/>
      <c r="E67" s="27"/>
      <c r="F67" s="27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30.75" thickBot="1" x14ac:dyDescent="0.3">
      <c r="A68" s="25" t="s">
        <v>52</v>
      </c>
      <c r="B68" s="25" t="s">
        <v>53</v>
      </c>
      <c r="C68" s="25" t="s">
        <v>54</v>
      </c>
      <c r="D68" s="25" t="s">
        <v>55</v>
      </c>
      <c r="E68" s="25" t="s">
        <v>56</v>
      </c>
      <c r="F68" s="25" t="s">
        <v>89</v>
      </c>
      <c r="G68" s="25" t="s">
        <v>52</v>
      </c>
      <c r="H68" s="25" t="s">
        <v>53</v>
      </c>
      <c r="I68" s="25" t="s">
        <v>54</v>
      </c>
      <c r="J68" s="25" t="s">
        <v>55</v>
      </c>
      <c r="K68" s="25" t="s">
        <v>56</v>
      </c>
      <c r="L68" s="25" t="s">
        <v>89</v>
      </c>
      <c r="M68" s="23"/>
      <c r="N68" s="23"/>
      <c r="O68" s="23"/>
    </row>
    <row r="69" spans="1:15" ht="15.75" thickBot="1" x14ac:dyDescent="0.3">
      <c r="A69" s="17">
        <v>4.5</v>
      </c>
      <c r="B69" s="17">
        <v>5</v>
      </c>
      <c r="C69" s="17">
        <v>8.3000000000000004E-2</v>
      </c>
      <c r="D69" s="17">
        <v>4.3339999999999996</v>
      </c>
      <c r="E69" s="17"/>
      <c r="F69" s="17"/>
      <c r="G69" s="17">
        <v>5.5629999999999997</v>
      </c>
      <c r="H69" s="17">
        <v>5</v>
      </c>
      <c r="I69" s="17">
        <v>0.109</v>
      </c>
      <c r="J69" s="17">
        <v>5.3449999999999998</v>
      </c>
      <c r="K69" s="17"/>
      <c r="L69" s="17"/>
      <c r="M69" s="23"/>
      <c r="N69" s="23"/>
      <c r="O69" s="23"/>
    </row>
    <row r="70" spans="1:15" ht="19.5" customHeight="1" thickBot="1" x14ac:dyDescent="0.3">
      <c r="A70" s="17">
        <v>4.5</v>
      </c>
      <c r="B70" s="17">
        <v>10</v>
      </c>
      <c r="C70" s="17">
        <v>0.12</v>
      </c>
      <c r="D70" s="17">
        <v>4.26</v>
      </c>
      <c r="E70" s="20" t="s">
        <v>64</v>
      </c>
      <c r="F70" s="17"/>
      <c r="G70" s="17">
        <v>5.5629999999999997</v>
      </c>
      <c r="H70" s="17" t="s">
        <v>74</v>
      </c>
      <c r="I70" s="17">
        <v>0.13400000000000001</v>
      </c>
      <c r="J70" s="17">
        <v>5.3129999999999997</v>
      </c>
      <c r="K70" s="17"/>
      <c r="L70" s="17"/>
      <c r="M70" s="23"/>
      <c r="N70" s="23"/>
      <c r="O70" s="23"/>
    </row>
    <row r="71" spans="1:15" ht="30.75" thickBot="1" x14ac:dyDescent="0.3">
      <c r="A71" s="17">
        <v>4.5</v>
      </c>
      <c r="B71" s="17"/>
      <c r="C71" s="17">
        <v>0.20300000000000001</v>
      </c>
      <c r="D71" s="17">
        <v>4.0940000000000003</v>
      </c>
      <c r="E71" s="17"/>
      <c r="F71" s="17"/>
      <c r="G71" s="17">
        <v>5.5629999999999997</v>
      </c>
      <c r="H71" s="18">
        <v>40</v>
      </c>
      <c r="I71" s="17">
        <v>0.25800000000000001</v>
      </c>
      <c r="J71" s="17">
        <v>5.0469999999999997</v>
      </c>
      <c r="K71" s="17" t="s">
        <v>88</v>
      </c>
      <c r="L71" s="20" t="s">
        <v>59</v>
      </c>
      <c r="M71" s="23"/>
      <c r="N71" s="23"/>
      <c r="O71" s="23"/>
    </row>
    <row r="72" spans="1:15" ht="30.75" thickBot="1" x14ac:dyDescent="0.3">
      <c r="A72" s="17">
        <v>4.5</v>
      </c>
      <c r="B72" s="18">
        <v>40</v>
      </c>
      <c r="C72" s="17">
        <v>0.23699999999999999</v>
      </c>
      <c r="D72" s="17">
        <v>4.0259999999999998</v>
      </c>
      <c r="E72" s="19" t="s">
        <v>90</v>
      </c>
      <c r="F72" s="20" t="s">
        <v>59</v>
      </c>
      <c r="G72" s="17">
        <v>5.5629999999999997</v>
      </c>
      <c r="H72" s="17"/>
      <c r="I72" s="17">
        <v>0.312</v>
      </c>
      <c r="J72" s="17">
        <v>4.9390000000000001</v>
      </c>
      <c r="K72" s="17"/>
      <c r="L72" s="17"/>
      <c r="M72" s="23"/>
      <c r="N72" s="23"/>
      <c r="O72" s="23"/>
    </row>
    <row r="73" spans="1:15" ht="15.75" thickBot="1" x14ac:dyDescent="0.3">
      <c r="A73" s="17">
        <v>4.5</v>
      </c>
      <c r="B73" s="17">
        <v>60</v>
      </c>
      <c r="C73" s="17">
        <v>0.28100000000000003</v>
      </c>
      <c r="D73" s="17">
        <v>3.9380000000000002</v>
      </c>
      <c r="E73" s="17"/>
      <c r="F73" s="17"/>
      <c r="G73" s="17">
        <v>5.5629999999999997</v>
      </c>
      <c r="H73" s="21">
        <v>80</v>
      </c>
      <c r="I73" s="17">
        <v>0.375</v>
      </c>
      <c r="J73" s="17">
        <v>4.8129999999999997</v>
      </c>
      <c r="K73" s="17"/>
      <c r="L73" s="17"/>
      <c r="M73" s="23"/>
      <c r="N73" s="23"/>
      <c r="O73" s="23"/>
    </row>
    <row r="74" spans="1:15" ht="15.75" thickBot="1" x14ac:dyDescent="0.3">
      <c r="A74" s="17">
        <v>4.5</v>
      </c>
      <c r="B74" s="17"/>
      <c r="C74" s="17">
        <v>0.312</v>
      </c>
      <c r="D74" s="17">
        <v>3.8759999999999999</v>
      </c>
      <c r="E74" s="17"/>
      <c r="F74" s="17"/>
      <c r="G74" s="17">
        <v>5.5629999999999997</v>
      </c>
      <c r="H74" s="21">
        <v>120</v>
      </c>
      <c r="I74" s="17">
        <v>0.5</v>
      </c>
      <c r="J74" s="17">
        <v>4.5629999999999997</v>
      </c>
      <c r="K74" s="17"/>
      <c r="L74" s="17"/>
      <c r="M74" s="23"/>
      <c r="N74" s="23"/>
      <c r="O74" s="23"/>
    </row>
    <row r="75" spans="1:15" ht="15.75" thickBot="1" x14ac:dyDescent="0.3">
      <c r="A75" s="17">
        <v>4.5</v>
      </c>
      <c r="B75" s="21">
        <v>80</v>
      </c>
      <c r="C75" s="17">
        <v>0.33700000000000002</v>
      </c>
      <c r="D75" s="17">
        <v>3.8260000000000001</v>
      </c>
      <c r="E75" s="20" t="s">
        <v>64</v>
      </c>
      <c r="F75" s="20" t="s">
        <v>59</v>
      </c>
      <c r="G75" s="17">
        <v>5.5629999999999997</v>
      </c>
      <c r="H75" s="21">
        <v>160</v>
      </c>
      <c r="I75" s="17">
        <v>0.625</v>
      </c>
      <c r="J75" s="17">
        <v>4.3129999999999997</v>
      </c>
      <c r="K75" s="17"/>
      <c r="L75" s="17"/>
      <c r="M75" s="23"/>
      <c r="N75" s="23"/>
      <c r="O75" s="23"/>
    </row>
    <row r="76" spans="1:15" ht="15.75" thickBot="1" x14ac:dyDescent="0.3">
      <c r="A76" s="17">
        <v>4.5</v>
      </c>
      <c r="B76" s="21">
        <v>120</v>
      </c>
      <c r="C76" s="17">
        <v>0.438</v>
      </c>
      <c r="D76" s="17">
        <v>3.6240000000000001</v>
      </c>
      <c r="E76" s="17"/>
      <c r="F76" s="17"/>
      <c r="G76" s="17">
        <v>5.5629999999999997</v>
      </c>
      <c r="H76" s="21" t="s">
        <v>65</v>
      </c>
      <c r="I76" s="17">
        <v>0.75</v>
      </c>
      <c r="J76" s="17">
        <v>4.0629999999999997</v>
      </c>
      <c r="K76" s="17"/>
      <c r="L76" s="17"/>
      <c r="M76" s="23"/>
      <c r="N76" s="23"/>
      <c r="O76" s="23"/>
    </row>
    <row r="77" spans="1:15" ht="15.75" thickBot="1" x14ac:dyDescent="0.3">
      <c r="A77" s="17">
        <v>4.5</v>
      </c>
      <c r="B77" s="21">
        <v>160</v>
      </c>
      <c r="C77" s="17">
        <v>0.53100000000000003</v>
      </c>
      <c r="D77" s="17">
        <v>3.4380000000000002</v>
      </c>
      <c r="E77" s="17"/>
      <c r="F77" s="17"/>
      <c r="G77" s="17"/>
      <c r="H77" s="17"/>
      <c r="I77" s="17"/>
      <c r="J77" s="17"/>
      <c r="K77" s="17"/>
      <c r="L77" s="17"/>
      <c r="M77" s="23"/>
      <c r="N77" s="23"/>
      <c r="O77" s="23"/>
    </row>
    <row r="78" spans="1:15" ht="15.75" thickBot="1" x14ac:dyDescent="0.3">
      <c r="A78" s="17">
        <v>4.5</v>
      </c>
      <c r="B78" s="21" t="s">
        <v>65</v>
      </c>
      <c r="C78" s="17">
        <v>0.67400000000000004</v>
      </c>
      <c r="D78" s="17">
        <v>3.1520000000000001</v>
      </c>
      <c r="E78" s="17"/>
      <c r="F78" s="17"/>
      <c r="G78" s="17"/>
      <c r="H78" s="17"/>
      <c r="I78" s="17"/>
      <c r="J78" s="17"/>
      <c r="K78" s="17"/>
      <c r="L78" s="17"/>
      <c r="M78" s="23"/>
      <c r="N78" s="23"/>
      <c r="O78" s="23"/>
    </row>
    <row r="79" spans="1:15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3"/>
      <c r="N79" s="23"/>
      <c r="O79" s="23"/>
    </row>
    <row r="80" spans="1:15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3"/>
      <c r="N80" s="23"/>
      <c r="O80" s="23"/>
    </row>
    <row r="81" spans="1:15" ht="15" customHeight="1" x14ac:dyDescent="0.25">
      <c r="A81" s="23"/>
      <c r="B81" s="26" t="s">
        <v>77</v>
      </c>
      <c r="C81" s="26"/>
      <c r="D81" s="26"/>
      <c r="E81" s="26"/>
      <c r="F81" s="26"/>
      <c r="G81" s="23"/>
      <c r="H81" s="23" t="s">
        <v>78</v>
      </c>
      <c r="I81" s="23"/>
      <c r="J81" s="23"/>
      <c r="K81" s="23"/>
      <c r="L81" s="23"/>
      <c r="M81" s="23"/>
      <c r="N81" s="23"/>
      <c r="O81" s="23"/>
    </row>
    <row r="82" spans="1:15" ht="15.75" thickBot="1" x14ac:dyDescent="0.3">
      <c r="A82" s="24"/>
      <c r="B82" s="27"/>
      <c r="C82" s="27"/>
      <c r="D82" s="27"/>
      <c r="E82" s="27"/>
      <c r="F82" s="27"/>
      <c r="G82" s="23"/>
      <c r="H82" s="23"/>
      <c r="I82" s="23"/>
      <c r="J82" s="23"/>
      <c r="K82" s="23"/>
      <c r="L82" s="23"/>
      <c r="M82" s="23"/>
      <c r="N82" s="23"/>
      <c r="O82" s="23"/>
    </row>
    <row r="83" spans="1:15" ht="30.75" thickBot="1" x14ac:dyDescent="0.3">
      <c r="A83" s="25" t="s">
        <v>52</v>
      </c>
      <c r="B83" s="25" t="s">
        <v>53</v>
      </c>
      <c r="C83" s="25" t="s">
        <v>54</v>
      </c>
      <c r="D83" s="25" t="s">
        <v>55</v>
      </c>
      <c r="E83" s="25" t="s">
        <v>56</v>
      </c>
      <c r="F83" s="25" t="s">
        <v>89</v>
      </c>
      <c r="G83" s="25" t="s">
        <v>52</v>
      </c>
      <c r="H83" s="25" t="s">
        <v>53</v>
      </c>
      <c r="I83" s="25" t="s">
        <v>54</v>
      </c>
      <c r="J83" s="25" t="s">
        <v>55</v>
      </c>
      <c r="K83" s="25" t="s">
        <v>56</v>
      </c>
      <c r="L83" s="25" t="s">
        <v>89</v>
      </c>
      <c r="M83" s="23"/>
      <c r="N83" s="23"/>
      <c r="O83" s="23"/>
    </row>
    <row r="84" spans="1:15" ht="15.75" thickBot="1" x14ac:dyDescent="0.3">
      <c r="A84" s="17">
        <v>6.625</v>
      </c>
      <c r="B84" s="17"/>
      <c r="C84" s="17">
        <v>9.4E-2</v>
      </c>
      <c r="D84" s="17">
        <v>6.4370000000000003</v>
      </c>
      <c r="E84" s="17"/>
      <c r="F84" s="17"/>
      <c r="G84" s="17">
        <v>8.625</v>
      </c>
      <c r="H84" s="17">
        <v>5</v>
      </c>
      <c r="I84" s="17">
        <v>0.109</v>
      </c>
      <c r="J84" s="17">
        <v>8.407</v>
      </c>
      <c r="K84" s="17"/>
      <c r="L84" s="17"/>
      <c r="M84" s="23"/>
      <c r="N84" s="23"/>
      <c r="O84" s="23"/>
    </row>
    <row r="85" spans="1:15" ht="19.5" customHeight="1" thickBot="1" x14ac:dyDescent="0.3">
      <c r="A85" s="17">
        <v>6.625</v>
      </c>
      <c r="B85" s="17">
        <v>5</v>
      </c>
      <c r="C85" s="17">
        <v>0.109</v>
      </c>
      <c r="D85" s="17">
        <v>6.407</v>
      </c>
      <c r="E85" s="17"/>
      <c r="F85" s="17"/>
      <c r="G85" s="17">
        <v>8.625</v>
      </c>
      <c r="H85" s="17"/>
      <c r="I85" s="17">
        <v>0.12</v>
      </c>
      <c r="J85" s="17">
        <v>8.3849999999999998</v>
      </c>
      <c r="K85" s="17"/>
      <c r="L85" s="17"/>
      <c r="M85" s="23"/>
      <c r="N85" s="23"/>
      <c r="O85" s="23"/>
    </row>
    <row r="86" spans="1:15" ht="15.75" thickBot="1" x14ac:dyDescent="0.3">
      <c r="A86" s="17">
        <v>6.625</v>
      </c>
      <c r="B86" s="17">
        <v>10</v>
      </c>
      <c r="C86" s="17">
        <v>0.13400000000000001</v>
      </c>
      <c r="D86" s="17">
        <v>6.3570000000000002</v>
      </c>
      <c r="E86" s="17"/>
      <c r="F86" s="17"/>
      <c r="G86" s="17">
        <v>8.625</v>
      </c>
      <c r="H86" s="17"/>
      <c r="I86" s="17">
        <v>0.14099999999999999</v>
      </c>
      <c r="J86" s="17">
        <v>8.343</v>
      </c>
      <c r="K86" s="17"/>
      <c r="L86" s="17"/>
      <c r="M86" s="23"/>
      <c r="N86" s="23"/>
      <c r="O86" s="23"/>
    </row>
    <row r="87" spans="1:15" ht="15.75" thickBot="1" x14ac:dyDescent="0.3">
      <c r="A87" s="17">
        <v>6.625</v>
      </c>
      <c r="B87" s="17"/>
      <c r="C87" s="17">
        <v>0.14099999999999999</v>
      </c>
      <c r="D87" s="17">
        <v>6.343</v>
      </c>
      <c r="E87" s="17"/>
      <c r="F87" s="17"/>
      <c r="G87" s="17">
        <v>8.625</v>
      </c>
      <c r="H87" s="17">
        <v>10</v>
      </c>
      <c r="I87" s="17">
        <v>0.14799999999999999</v>
      </c>
      <c r="J87" s="17">
        <v>8.3290000000000006</v>
      </c>
      <c r="K87" s="17"/>
      <c r="L87" s="17"/>
      <c r="M87" s="23"/>
      <c r="N87" s="23"/>
      <c r="O87" s="23"/>
    </row>
    <row r="88" spans="1:15" ht="15.75" thickBot="1" x14ac:dyDescent="0.3">
      <c r="A88" s="17">
        <v>6.625</v>
      </c>
      <c r="B88" s="17"/>
      <c r="C88" s="17">
        <v>0.25</v>
      </c>
      <c r="D88" s="17">
        <v>6.125</v>
      </c>
      <c r="E88" s="17"/>
      <c r="F88" s="17"/>
      <c r="G88" s="17">
        <v>8.625</v>
      </c>
      <c r="H88" s="17">
        <v>20</v>
      </c>
      <c r="I88" s="17">
        <v>0.25</v>
      </c>
      <c r="J88" s="17">
        <v>8.125</v>
      </c>
      <c r="K88" s="17"/>
      <c r="L88" s="17"/>
      <c r="M88" s="23"/>
      <c r="N88" s="23"/>
      <c r="O88" s="23"/>
    </row>
    <row r="89" spans="1:15" ht="30.75" thickBot="1" x14ac:dyDescent="0.3">
      <c r="A89" s="17">
        <v>6.625</v>
      </c>
      <c r="B89" s="18">
        <v>40</v>
      </c>
      <c r="C89" s="17">
        <v>0.28000000000000003</v>
      </c>
      <c r="D89" s="17">
        <v>6.0650000000000004</v>
      </c>
      <c r="E89" s="19" t="s">
        <v>90</v>
      </c>
      <c r="F89" s="20" t="s">
        <v>59</v>
      </c>
      <c r="G89" s="17">
        <v>8.625</v>
      </c>
      <c r="H89" s="17">
        <v>30</v>
      </c>
      <c r="I89" s="17">
        <v>0.27700000000000002</v>
      </c>
      <c r="J89" s="17">
        <v>8.0709999999999997</v>
      </c>
      <c r="K89" s="17"/>
      <c r="L89" s="17"/>
      <c r="M89" s="23"/>
      <c r="N89" s="23"/>
      <c r="O89" s="23"/>
    </row>
    <row r="90" spans="1:15" ht="15.75" thickBot="1" x14ac:dyDescent="0.3">
      <c r="A90" s="17">
        <v>6.625</v>
      </c>
      <c r="B90" s="17"/>
      <c r="C90" s="17">
        <v>0.34399999999999997</v>
      </c>
      <c r="D90" s="17">
        <v>5.9370000000000003</v>
      </c>
      <c r="E90" s="17"/>
      <c r="F90" s="17"/>
      <c r="G90" s="17">
        <v>8.625</v>
      </c>
      <c r="H90" s="18">
        <v>40</v>
      </c>
      <c r="I90" s="17">
        <v>0.32200000000000001</v>
      </c>
      <c r="J90" s="17">
        <v>7.9809999999999999</v>
      </c>
      <c r="K90" s="17"/>
      <c r="L90" s="20" t="s">
        <v>59</v>
      </c>
      <c r="M90" s="23"/>
      <c r="N90" s="23"/>
      <c r="O90" s="23"/>
    </row>
    <row r="91" spans="1:15" ht="30.75" thickBot="1" x14ac:dyDescent="0.3">
      <c r="A91" s="17">
        <v>6.625</v>
      </c>
      <c r="B91" s="21">
        <v>80</v>
      </c>
      <c r="C91" s="17">
        <v>0.432</v>
      </c>
      <c r="D91" s="17">
        <v>5.7610000000000001</v>
      </c>
      <c r="E91" s="19" t="s">
        <v>90</v>
      </c>
      <c r="F91" s="20" t="s">
        <v>59</v>
      </c>
      <c r="G91" s="17">
        <v>8.625</v>
      </c>
      <c r="H91" s="17"/>
      <c r="I91" s="17">
        <v>0.375</v>
      </c>
      <c r="J91" s="17">
        <v>7.875</v>
      </c>
      <c r="K91" s="17"/>
      <c r="L91" s="17"/>
      <c r="M91" s="23"/>
      <c r="N91" s="23"/>
      <c r="O91" s="23"/>
    </row>
    <row r="92" spans="1:15" ht="15.75" thickBot="1" x14ac:dyDescent="0.3">
      <c r="A92" s="17">
        <v>6.625</v>
      </c>
      <c r="B92" s="17"/>
      <c r="C92" s="17">
        <v>0.5</v>
      </c>
      <c r="D92" s="17">
        <v>5.625</v>
      </c>
      <c r="E92" s="17"/>
      <c r="F92" s="17"/>
      <c r="G92" s="17">
        <v>8.625</v>
      </c>
      <c r="H92" s="17">
        <v>60</v>
      </c>
      <c r="I92" s="17">
        <v>0.40600000000000003</v>
      </c>
      <c r="J92" s="17">
        <v>7.8129999999999997</v>
      </c>
      <c r="K92" s="17"/>
      <c r="L92" s="17"/>
      <c r="M92" s="23"/>
      <c r="N92" s="23"/>
      <c r="O92" s="23"/>
    </row>
    <row r="93" spans="1:15" ht="15.75" thickBot="1" x14ac:dyDescent="0.3">
      <c r="A93" s="17">
        <v>6.625</v>
      </c>
      <c r="B93" s="21">
        <v>120</v>
      </c>
      <c r="C93" s="17">
        <v>0.56200000000000006</v>
      </c>
      <c r="D93" s="17">
        <v>5.5010000000000003</v>
      </c>
      <c r="E93" s="17"/>
      <c r="F93" s="17"/>
      <c r="G93" s="17">
        <v>8.625</v>
      </c>
      <c r="H93" s="17"/>
      <c r="I93" s="17">
        <v>0.438</v>
      </c>
      <c r="J93" s="17">
        <v>7.7489999999999997</v>
      </c>
      <c r="K93" s="17"/>
      <c r="L93" s="17"/>
      <c r="M93" s="23"/>
      <c r="N93" s="23"/>
      <c r="O93" s="23"/>
    </row>
    <row r="94" spans="1:15" ht="15.75" thickBot="1" x14ac:dyDescent="0.3">
      <c r="A94" s="17">
        <v>6.625</v>
      </c>
      <c r="B94" s="17"/>
      <c r="C94" s="17">
        <v>0.625</v>
      </c>
      <c r="D94" s="17">
        <v>5.375</v>
      </c>
      <c r="E94" s="17"/>
      <c r="F94" s="17"/>
      <c r="G94" s="17">
        <v>8.625</v>
      </c>
      <c r="H94" s="21">
        <v>80</v>
      </c>
      <c r="I94" s="17">
        <v>0.5</v>
      </c>
      <c r="J94" s="17">
        <v>7.625</v>
      </c>
      <c r="K94" s="17"/>
      <c r="L94" s="17"/>
      <c r="M94" s="23"/>
      <c r="N94" s="23"/>
      <c r="O94" s="23"/>
    </row>
    <row r="95" spans="1:15" ht="15.75" thickBot="1" x14ac:dyDescent="0.3">
      <c r="A95" s="17">
        <v>6.625</v>
      </c>
      <c r="B95" s="21">
        <v>160</v>
      </c>
      <c r="C95" s="17">
        <v>0.71899999999999997</v>
      </c>
      <c r="D95" s="17">
        <v>5.1870000000000003</v>
      </c>
      <c r="E95" s="17"/>
      <c r="F95" s="17"/>
      <c r="G95" s="17">
        <v>8.625</v>
      </c>
      <c r="H95" s="17"/>
      <c r="I95" s="17">
        <v>0.56200000000000006</v>
      </c>
      <c r="J95" s="17">
        <v>7.5010000000000003</v>
      </c>
      <c r="K95" s="17"/>
      <c r="L95" s="17"/>
      <c r="M95" s="23"/>
      <c r="N95" s="23"/>
      <c r="O95" s="23"/>
    </row>
    <row r="96" spans="1:15" ht="15.75" thickBot="1" x14ac:dyDescent="0.3">
      <c r="A96" s="17">
        <v>6.625</v>
      </c>
      <c r="B96" s="21" t="s">
        <v>65</v>
      </c>
      <c r="C96" s="17">
        <v>0.86399999999999999</v>
      </c>
      <c r="D96" s="17">
        <v>4.8970000000000002</v>
      </c>
      <c r="E96" s="17"/>
      <c r="F96" s="17"/>
      <c r="G96" s="17">
        <v>8.625</v>
      </c>
      <c r="H96" s="21">
        <v>100</v>
      </c>
      <c r="I96" s="17">
        <v>0.59299999999999997</v>
      </c>
      <c r="J96" s="17">
        <v>7.4370000000000003</v>
      </c>
      <c r="K96" s="17"/>
      <c r="L96" s="17"/>
      <c r="M96" s="23"/>
      <c r="N96" s="23"/>
      <c r="O96" s="23"/>
    </row>
    <row r="97" spans="1:15" ht="15.75" thickBot="1" x14ac:dyDescent="0.3">
      <c r="A97" s="17">
        <v>6.625</v>
      </c>
      <c r="B97" s="17"/>
      <c r="C97" s="17">
        <v>1.125</v>
      </c>
      <c r="D97" s="17">
        <v>4.375</v>
      </c>
      <c r="E97" s="17"/>
      <c r="F97" s="17"/>
      <c r="G97" s="17">
        <v>8.625</v>
      </c>
      <c r="H97" s="21">
        <v>120</v>
      </c>
      <c r="I97" s="17">
        <v>0.71899999999999997</v>
      </c>
      <c r="J97" s="17">
        <v>7.1870000000000003</v>
      </c>
      <c r="K97" s="17"/>
      <c r="L97" s="17"/>
      <c r="M97" s="23"/>
      <c r="N97" s="23"/>
      <c r="O97" s="23"/>
    </row>
    <row r="98" spans="1:15" ht="15.75" thickBot="1" x14ac:dyDescent="0.3">
      <c r="A98" s="17"/>
      <c r="B98" s="17"/>
      <c r="C98" s="17"/>
      <c r="D98" s="17"/>
      <c r="E98" s="17"/>
      <c r="F98" s="17"/>
      <c r="G98" s="17">
        <v>8.625</v>
      </c>
      <c r="H98" s="21">
        <v>140</v>
      </c>
      <c r="I98" s="17">
        <v>0.81200000000000006</v>
      </c>
      <c r="J98" s="17">
        <v>7.0010000000000003</v>
      </c>
      <c r="K98" s="17"/>
      <c r="L98" s="17"/>
      <c r="M98" s="23"/>
      <c r="N98" s="23"/>
      <c r="O98" s="23"/>
    </row>
    <row r="99" spans="1:15" ht="15.75" thickBot="1" x14ac:dyDescent="0.3">
      <c r="A99" s="17"/>
      <c r="B99" s="17"/>
      <c r="C99" s="17"/>
      <c r="D99" s="17"/>
      <c r="E99" s="17"/>
      <c r="F99" s="17"/>
      <c r="G99" s="17">
        <v>8.625</v>
      </c>
      <c r="H99" s="21" t="s">
        <v>65</v>
      </c>
      <c r="I99" s="17">
        <v>0.875</v>
      </c>
      <c r="J99" s="17">
        <v>6.875</v>
      </c>
      <c r="K99" s="17"/>
      <c r="L99" s="17"/>
      <c r="M99" s="23"/>
      <c r="N99" s="23"/>
      <c r="O99" s="23"/>
    </row>
    <row r="100" spans="1:15" ht="15.75" thickBot="1" x14ac:dyDescent="0.3">
      <c r="A100" s="17"/>
      <c r="B100" s="17"/>
      <c r="C100" s="17"/>
      <c r="D100" s="17"/>
      <c r="E100" s="17"/>
      <c r="F100" s="17"/>
      <c r="G100" s="17">
        <v>8.625</v>
      </c>
      <c r="H100" s="21">
        <v>160</v>
      </c>
      <c r="I100" s="17">
        <v>0.90600000000000003</v>
      </c>
      <c r="J100" s="17">
        <v>6.8129999999999997</v>
      </c>
      <c r="K100" s="17"/>
      <c r="L100" s="17"/>
      <c r="M100" s="23"/>
      <c r="N100" s="23"/>
      <c r="O100" s="23"/>
    </row>
    <row r="101" spans="1:15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3"/>
      <c r="N101" s="23"/>
      <c r="O101" s="23"/>
    </row>
    <row r="102" spans="1:15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3"/>
      <c r="N102" s="23"/>
      <c r="O102" s="23"/>
    </row>
    <row r="103" spans="1:15" x14ac:dyDescent="0.25">
      <c r="A103" s="23"/>
      <c r="B103" s="23" t="s">
        <v>79</v>
      </c>
      <c r="C103" s="26"/>
      <c r="D103" s="26"/>
      <c r="E103" s="26"/>
      <c r="F103" s="26"/>
      <c r="G103" s="26"/>
      <c r="H103" s="23" t="s">
        <v>80</v>
      </c>
      <c r="I103" s="23"/>
      <c r="J103" s="23"/>
      <c r="K103" s="23"/>
      <c r="L103" s="23"/>
      <c r="M103" s="23"/>
      <c r="N103" s="23"/>
      <c r="O103" s="23"/>
    </row>
    <row r="104" spans="1:15" ht="15.75" thickBot="1" x14ac:dyDescent="0.3">
      <c r="A104" s="24"/>
      <c r="B104" s="27"/>
      <c r="C104" s="27"/>
      <c r="D104" s="27"/>
      <c r="E104" s="27"/>
      <c r="F104" s="27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 ht="30.75" thickBot="1" x14ac:dyDescent="0.3">
      <c r="A105" s="25" t="s">
        <v>52</v>
      </c>
      <c r="B105" s="25" t="s">
        <v>53</v>
      </c>
      <c r="C105" s="25" t="s">
        <v>54</v>
      </c>
      <c r="D105" s="25" t="s">
        <v>55</v>
      </c>
      <c r="E105" s="25" t="s">
        <v>56</v>
      </c>
      <c r="F105" s="25" t="s">
        <v>89</v>
      </c>
      <c r="G105" s="25" t="s">
        <v>52</v>
      </c>
      <c r="H105" s="25" t="s">
        <v>53</v>
      </c>
      <c r="I105" s="25" t="s">
        <v>54</v>
      </c>
      <c r="J105" s="25" t="s">
        <v>55</v>
      </c>
      <c r="K105" s="25" t="s">
        <v>56</v>
      </c>
      <c r="L105" s="25" t="s">
        <v>89</v>
      </c>
      <c r="M105" s="23"/>
      <c r="N105" s="23"/>
      <c r="O105" s="23"/>
    </row>
    <row r="106" spans="1:15" ht="15.75" thickBot="1" x14ac:dyDescent="0.3">
      <c r="A106" s="17">
        <v>10.75</v>
      </c>
      <c r="B106" s="17">
        <v>5</v>
      </c>
      <c r="C106" s="17">
        <v>0.13400000000000001</v>
      </c>
      <c r="D106" s="17">
        <v>10.48</v>
      </c>
      <c r="E106" s="17"/>
      <c r="F106" s="17"/>
      <c r="G106" s="17">
        <v>12.75</v>
      </c>
      <c r="H106" s="17"/>
      <c r="I106" s="17">
        <v>0.17199999999999999</v>
      </c>
      <c r="J106" s="17">
        <v>12.406000000000001</v>
      </c>
      <c r="K106" s="17"/>
      <c r="L106" s="17"/>
      <c r="M106" s="23"/>
      <c r="N106" s="23"/>
      <c r="O106" s="23"/>
    </row>
    <row r="107" spans="1:15" ht="15.75" thickBot="1" x14ac:dyDescent="0.3">
      <c r="A107" s="17">
        <v>10.75</v>
      </c>
      <c r="B107" s="17">
        <v>10</v>
      </c>
      <c r="C107" s="17">
        <v>0.16500000000000001</v>
      </c>
      <c r="D107" s="17">
        <v>10.42</v>
      </c>
      <c r="E107" s="17"/>
      <c r="F107" s="17"/>
      <c r="G107" s="17">
        <v>12.75</v>
      </c>
      <c r="H107" s="17"/>
      <c r="I107" s="17">
        <v>0.219</v>
      </c>
      <c r="J107" s="17">
        <v>12.311999999999999</v>
      </c>
      <c r="K107" s="17"/>
      <c r="L107" s="17"/>
      <c r="M107" s="23"/>
      <c r="N107" s="23"/>
      <c r="O107" s="23"/>
    </row>
    <row r="108" spans="1:15" ht="15.75" thickBot="1" x14ac:dyDescent="0.3">
      <c r="A108" s="17">
        <v>10.75</v>
      </c>
      <c r="B108" s="17"/>
      <c r="C108" s="17">
        <v>0.188</v>
      </c>
      <c r="D108" s="17">
        <v>10.374000000000001</v>
      </c>
      <c r="E108" s="17"/>
      <c r="F108" s="17"/>
      <c r="G108" s="17">
        <v>12.75</v>
      </c>
      <c r="H108" s="17">
        <v>20</v>
      </c>
      <c r="I108" s="17">
        <v>0.25</v>
      </c>
      <c r="J108" s="17">
        <v>12.25</v>
      </c>
      <c r="K108" s="17"/>
      <c r="L108" s="17"/>
      <c r="M108" s="23"/>
      <c r="N108" s="23"/>
      <c r="O108" s="23"/>
    </row>
    <row r="109" spans="1:15" ht="15.75" thickBot="1" x14ac:dyDescent="0.3">
      <c r="A109" s="17">
        <v>10.75</v>
      </c>
      <c r="B109" s="17"/>
      <c r="C109" s="17">
        <v>0.23699999999999999</v>
      </c>
      <c r="D109" s="17">
        <v>10.276</v>
      </c>
      <c r="E109" s="17"/>
      <c r="F109" s="17"/>
      <c r="G109" s="17">
        <v>12.75</v>
      </c>
      <c r="H109" s="17">
        <v>30</v>
      </c>
      <c r="I109" s="17">
        <v>0.33</v>
      </c>
      <c r="J109" s="17">
        <v>12.09</v>
      </c>
      <c r="K109" s="17"/>
      <c r="L109" s="17"/>
      <c r="M109" s="23"/>
      <c r="N109" s="23"/>
      <c r="O109" s="23"/>
    </row>
    <row r="110" spans="1:15" ht="15.75" thickBot="1" x14ac:dyDescent="0.3">
      <c r="A110" s="17">
        <v>10.75</v>
      </c>
      <c r="B110" s="17">
        <v>20</v>
      </c>
      <c r="C110" s="17">
        <v>0.25</v>
      </c>
      <c r="D110" s="17">
        <v>10.25</v>
      </c>
      <c r="E110" s="17"/>
      <c r="F110" s="17"/>
      <c r="G110" s="17">
        <v>12.75</v>
      </c>
      <c r="H110" s="17"/>
      <c r="I110" s="17">
        <v>0.34399999999999997</v>
      </c>
      <c r="J110" s="17">
        <v>12.061999999999999</v>
      </c>
      <c r="K110" s="17"/>
      <c r="L110" s="17"/>
      <c r="M110" s="23"/>
      <c r="N110" s="23"/>
      <c r="O110" s="23"/>
    </row>
    <row r="111" spans="1:15" ht="15.75" thickBot="1" x14ac:dyDescent="0.3">
      <c r="A111" s="17">
        <v>10.75</v>
      </c>
      <c r="B111" s="17"/>
      <c r="C111" s="17">
        <v>0.27900000000000003</v>
      </c>
      <c r="D111" s="17">
        <v>10.192</v>
      </c>
      <c r="E111" s="17"/>
      <c r="F111" s="17"/>
      <c r="G111" s="17">
        <v>12.75</v>
      </c>
      <c r="H111" s="18" t="s">
        <v>81</v>
      </c>
      <c r="I111" s="17">
        <v>0.375</v>
      </c>
      <c r="J111" s="17">
        <v>12</v>
      </c>
      <c r="K111" s="17"/>
      <c r="L111" s="17"/>
      <c r="M111" s="23"/>
      <c r="N111" s="23"/>
      <c r="O111" s="23"/>
    </row>
    <row r="112" spans="1:15" ht="15.75" thickBot="1" x14ac:dyDescent="0.3">
      <c r="A112" s="17">
        <v>10.75</v>
      </c>
      <c r="B112" s="17">
        <v>30</v>
      </c>
      <c r="C112" s="17">
        <v>0.307</v>
      </c>
      <c r="D112" s="17">
        <v>10.135999999999999</v>
      </c>
      <c r="E112" s="17"/>
      <c r="F112" s="17"/>
      <c r="G112" s="17">
        <v>12.75</v>
      </c>
      <c r="H112" s="17">
        <v>40</v>
      </c>
      <c r="I112" s="17">
        <v>0.40600000000000003</v>
      </c>
      <c r="J112" s="17">
        <v>11.938000000000001</v>
      </c>
      <c r="K112" s="17"/>
      <c r="L112" s="17"/>
      <c r="M112" s="23"/>
      <c r="N112" s="23"/>
      <c r="O112" s="23"/>
    </row>
    <row r="113" spans="1:15" ht="15.75" thickBot="1" x14ac:dyDescent="0.3">
      <c r="A113" s="17">
        <v>10.75</v>
      </c>
      <c r="B113" s="18">
        <v>40</v>
      </c>
      <c r="C113" s="17">
        <v>0.36499999999999999</v>
      </c>
      <c r="D113" s="17">
        <v>10.02</v>
      </c>
      <c r="E113" s="17"/>
      <c r="F113" s="17"/>
      <c r="G113" s="17">
        <v>12.75</v>
      </c>
      <c r="H113" s="21" t="s">
        <v>82</v>
      </c>
      <c r="I113" s="17">
        <v>0.5</v>
      </c>
      <c r="J113" s="17">
        <v>11.75</v>
      </c>
      <c r="K113" s="17"/>
      <c r="L113" s="17"/>
      <c r="M113" s="23"/>
      <c r="N113" s="23"/>
      <c r="O113" s="23"/>
    </row>
    <row r="114" spans="1:15" ht="15.75" thickBot="1" x14ac:dyDescent="0.3">
      <c r="A114" s="17">
        <v>10.75</v>
      </c>
      <c r="B114" s="17"/>
      <c r="C114" s="17">
        <v>0.375</v>
      </c>
      <c r="D114" s="17">
        <v>10</v>
      </c>
      <c r="E114" s="17"/>
      <c r="F114" s="17"/>
      <c r="G114" s="17">
        <v>12.75</v>
      </c>
      <c r="H114" s="21">
        <v>60</v>
      </c>
      <c r="I114" s="17">
        <v>0.56200000000000006</v>
      </c>
      <c r="J114" s="17">
        <v>11.625999999999999</v>
      </c>
      <c r="K114" s="17"/>
      <c r="L114" s="17"/>
      <c r="M114" s="23"/>
      <c r="N114" s="23"/>
      <c r="O114" s="23"/>
    </row>
    <row r="115" spans="1:15" ht="15.75" thickBot="1" x14ac:dyDescent="0.3">
      <c r="A115" s="17">
        <v>10.75</v>
      </c>
      <c r="B115" s="21">
        <v>60</v>
      </c>
      <c r="C115" s="17">
        <v>0.5</v>
      </c>
      <c r="D115" s="17">
        <v>9.75</v>
      </c>
      <c r="E115" s="17"/>
      <c r="F115" s="17"/>
      <c r="G115" s="17">
        <v>12.75</v>
      </c>
      <c r="H115" s="21">
        <v>80</v>
      </c>
      <c r="I115" s="17">
        <v>0.68799999999999994</v>
      </c>
      <c r="J115" s="17">
        <v>11.374000000000001</v>
      </c>
      <c r="K115" s="17"/>
      <c r="L115" s="17"/>
      <c r="M115" s="23"/>
      <c r="N115" s="23"/>
      <c r="O115" s="23"/>
    </row>
    <row r="116" spans="1:15" ht="15.75" thickBot="1" x14ac:dyDescent="0.3">
      <c r="A116" s="17">
        <v>10.75</v>
      </c>
      <c r="B116" s="17"/>
      <c r="C116" s="17">
        <v>0.56200000000000006</v>
      </c>
      <c r="D116" s="17">
        <v>9.6259999999999994</v>
      </c>
      <c r="E116" s="17"/>
      <c r="F116" s="17"/>
      <c r="G116" s="17">
        <v>12.75</v>
      </c>
      <c r="H116" s="17"/>
      <c r="I116" s="17">
        <v>0.75</v>
      </c>
      <c r="J116" s="17">
        <v>11.25</v>
      </c>
      <c r="K116" s="17"/>
      <c r="L116" s="17"/>
      <c r="M116" s="23"/>
      <c r="N116" s="23"/>
      <c r="O116" s="23"/>
    </row>
    <row r="117" spans="1:15" ht="15.75" thickBot="1" x14ac:dyDescent="0.3">
      <c r="A117" s="17">
        <v>10.75</v>
      </c>
      <c r="B117" s="21">
        <v>80</v>
      </c>
      <c r="C117" s="17">
        <v>0.59299999999999997</v>
      </c>
      <c r="D117" s="17">
        <v>9.5619999999999994</v>
      </c>
      <c r="E117" s="17"/>
      <c r="F117" s="17"/>
      <c r="G117" s="17">
        <v>12.75</v>
      </c>
      <c r="H117" s="21">
        <v>100</v>
      </c>
      <c r="I117" s="17">
        <v>0.84399999999999997</v>
      </c>
      <c r="J117" s="17">
        <v>11.061999999999999</v>
      </c>
      <c r="K117" s="17"/>
      <c r="L117" s="17"/>
      <c r="M117" s="23"/>
      <c r="N117" s="23"/>
      <c r="O117" s="23"/>
    </row>
    <row r="118" spans="1:15" ht="30.75" thickBot="1" x14ac:dyDescent="0.3">
      <c r="A118" s="17">
        <v>10.75</v>
      </c>
      <c r="B118" s="17"/>
      <c r="C118" s="17">
        <v>0.625</v>
      </c>
      <c r="D118" s="17">
        <v>9.5</v>
      </c>
      <c r="E118" s="17"/>
      <c r="F118" s="17"/>
      <c r="G118" s="17">
        <v>12.75</v>
      </c>
      <c r="H118" s="21" t="s">
        <v>83</v>
      </c>
      <c r="I118" s="17">
        <v>1</v>
      </c>
      <c r="J118" s="17">
        <v>10.75</v>
      </c>
      <c r="K118" s="17"/>
      <c r="L118" s="17"/>
      <c r="M118" s="23"/>
      <c r="N118" s="23"/>
      <c r="O118" s="23"/>
    </row>
    <row r="119" spans="1:15" ht="15.75" thickBot="1" x14ac:dyDescent="0.3">
      <c r="A119" s="17">
        <v>10.75</v>
      </c>
      <c r="B119" s="21">
        <v>100</v>
      </c>
      <c r="C119" s="17">
        <v>0.71899999999999997</v>
      </c>
      <c r="D119" s="17">
        <v>9.3119999999999994</v>
      </c>
      <c r="E119" s="17"/>
      <c r="F119" s="17"/>
      <c r="G119" s="17">
        <v>12.75</v>
      </c>
      <c r="H119" s="21">
        <v>140</v>
      </c>
      <c r="I119" s="17">
        <v>1.125</v>
      </c>
      <c r="J119" s="17">
        <v>10.5</v>
      </c>
      <c r="K119" s="17"/>
      <c r="L119" s="17"/>
      <c r="M119" s="23"/>
      <c r="N119" s="23"/>
      <c r="O119" s="23"/>
    </row>
    <row r="120" spans="1:15" ht="15.75" thickBot="1" x14ac:dyDescent="0.3">
      <c r="A120" s="17">
        <v>10.75</v>
      </c>
      <c r="B120" s="17"/>
      <c r="C120" s="17">
        <v>0.81200000000000006</v>
      </c>
      <c r="D120" s="17">
        <v>9.1259999999999994</v>
      </c>
      <c r="E120" s="17"/>
      <c r="F120" s="17"/>
      <c r="G120" s="17">
        <v>12.75</v>
      </c>
      <c r="H120" s="21">
        <v>160</v>
      </c>
      <c r="I120" s="17">
        <v>1.3120000000000001</v>
      </c>
      <c r="J120" s="17">
        <v>10.125999999999999</v>
      </c>
      <c r="K120" s="17"/>
      <c r="L120" s="17"/>
      <c r="M120" s="23"/>
      <c r="N120" s="23"/>
      <c r="O120" s="23"/>
    </row>
    <row r="121" spans="1:15" ht="15.75" thickBot="1" x14ac:dyDescent="0.3">
      <c r="A121" s="17">
        <v>10.75</v>
      </c>
      <c r="B121" s="21">
        <v>120</v>
      </c>
      <c r="C121" s="17">
        <v>0.84399999999999997</v>
      </c>
      <c r="D121" s="17">
        <v>9.0619999999999994</v>
      </c>
      <c r="E121" s="17"/>
      <c r="F121" s="17"/>
      <c r="G121" s="17"/>
      <c r="H121" s="17"/>
      <c r="I121" s="17"/>
      <c r="J121" s="17"/>
      <c r="K121" s="17"/>
      <c r="L121" s="17"/>
      <c r="M121" s="23"/>
      <c r="N121" s="23"/>
      <c r="O121" s="23"/>
    </row>
    <row r="122" spans="1:15" ht="30.75" thickBot="1" x14ac:dyDescent="0.3">
      <c r="A122" s="17">
        <v>10.75</v>
      </c>
      <c r="B122" s="21" t="s">
        <v>84</v>
      </c>
      <c r="C122" s="17">
        <v>1</v>
      </c>
      <c r="D122" s="17">
        <v>8.75</v>
      </c>
      <c r="E122" s="17"/>
      <c r="F122" s="17"/>
      <c r="G122" s="17"/>
      <c r="H122" s="17"/>
      <c r="I122" s="17"/>
      <c r="J122" s="17"/>
      <c r="K122" s="17"/>
      <c r="L122" s="17"/>
      <c r="M122" s="23"/>
      <c r="N122" s="23"/>
      <c r="O122" s="23"/>
    </row>
    <row r="123" spans="1:15" ht="15.75" thickBot="1" x14ac:dyDescent="0.3">
      <c r="A123" s="17">
        <v>10.75</v>
      </c>
      <c r="B123" s="21">
        <v>160</v>
      </c>
      <c r="C123" s="17">
        <v>1.125</v>
      </c>
      <c r="D123" s="17">
        <v>8.5</v>
      </c>
      <c r="E123" s="17"/>
      <c r="F123" s="17"/>
      <c r="G123" s="17"/>
      <c r="H123" s="17"/>
      <c r="I123" s="17"/>
      <c r="J123" s="17"/>
      <c r="K123" s="17"/>
      <c r="L123" s="17"/>
      <c r="M123" s="23"/>
      <c r="N123" s="23"/>
      <c r="O123" s="23"/>
    </row>
    <row r="124" spans="1:15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3"/>
      <c r="N124" s="23"/>
      <c r="O124" s="23"/>
    </row>
    <row r="125" spans="1:15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3"/>
      <c r="N125" s="23"/>
      <c r="O125" s="23"/>
    </row>
    <row r="126" spans="1:15" ht="15" customHeight="1" x14ac:dyDescent="0.25">
      <c r="A126" s="23"/>
      <c r="B126" s="26" t="s">
        <v>85</v>
      </c>
      <c r="C126" s="26"/>
      <c r="D126" s="26"/>
      <c r="E126" s="26"/>
      <c r="F126" s="26"/>
      <c r="G126" s="23" t="s">
        <v>86</v>
      </c>
      <c r="H126" s="23"/>
      <c r="I126" s="23"/>
      <c r="J126" s="23"/>
      <c r="K126" s="23"/>
      <c r="L126" s="23"/>
      <c r="M126" s="23"/>
      <c r="N126" s="23"/>
      <c r="O126" s="23"/>
    </row>
    <row r="127" spans="1:15" ht="15.75" thickBot="1" x14ac:dyDescent="0.3">
      <c r="A127" s="24"/>
      <c r="B127" s="27"/>
      <c r="C127" s="27"/>
      <c r="D127" s="27"/>
      <c r="E127" s="27"/>
      <c r="F127" s="27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ht="30.75" thickBot="1" x14ac:dyDescent="0.3">
      <c r="A128" s="25" t="s">
        <v>52</v>
      </c>
      <c r="B128" s="25" t="s">
        <v>53</v>
      </c>
      <c r="C128" s="25" t="s">
        <v>54</v>
      </c>
      <c r="D128" s="25" t="s">
        <v>55</v>
      </c>
      <c r="E128" s="25" t="s">
        <v>56</v>
      </c>
      <c r="F128" s="25" t="s">
        <v>89</v>
      </c>
      <c r="G128" s="25" t="s">
        <v>52</v>
      </c>
      <c r="H128" s="25" t="s">
        <v>53</v>
      </c>
      <c r="I128" s="25" t="s">
        <v>54</v>
      </c>
      <c r="J128" s="25" t="s">
        <v>55</v>
      </c>
      <c r="K128" s="25" t="s">
        <v>56</v>
      </c>
      <c r="L128" s="25" t="s">
        <v>89</v>
      </c>
      <c r="M128" s="23"/>
      <c r="N128" s="23"/>
      <c r="O128" s="23"/>
    </row>
    <row r="129" spans="1:15" ht="15.75" thickBot="1" x14ac:dyDescent="0.3">
      <c r="A129" s="17">
        <v>14</v>
      </c>
      <c r="B129" s="17"/>
      <c r="C129" s="17">
        <v>0.23699999999999999</v>
      </c>
      <c r="D129" s="17">
        <v>13.526</v>
      </c>
      <c r="E129" s="17"/>
      <c r="F129" s="17"/>
      <c r="G129" s="17">
        <v>16</v>
      </c>
      <c r="H129" s="17">
        <v>10</v>
      </c>
      <c r="I129" s="17">
        <v>0.25</v>
      </c>
      <c r="J129" s="17">
        <v>15.5</v>
      </c>
      <c r="K129" s="17"/>
      <c r="L129" s="17"/>
      <c r="M129" s="23"/>
      <c r="N129" s="23"/>
      <c r="O129" s="23"/>
    </row>
    <row r="130" spans="1:15" ht="19.5" customHeight="1" thickBot="1" x14ac:dyDescent="0.3">
      <c r="A130" s="17">
        <v>14</v>
      </c>
      <c r="B130" s="17">
        <v>10</v>
      </c>
      <c r="C130" s="17">
        <v>0.25</v>
      </c>
      <c r="D130" s="17">
        <v>13.5</v>
      </c>
      <c r="E130" s="17"/>
      <c r="F130" s="17"/>
      <c r="G130" s="17">
        <v>16</v>
      </c>
      <c r="H130" s="17"/>
      <c r="I130" s="17">
        <v>0.28100000000000003</v>
      </c>
      <c r="J130" s="17">
        <v>15.438000000000001</v>
      </c>
      <c r="K130" s="17"/>
      <c r="L130" s="17"/>
      <c r="M130" s="23"/>
      <c r="N130" s="23"/>
      <c r="O130" s="23"/>
    </row>
    <row r="131" spans="1:15" ht="15.75" thickBot="1" x14ac:dyDescent="0.3">
      <c r="A131" s="17">
        <v>14</v>
      </c>
      <c r="B131" s="17"/>
      <c r="C131" s="17">
        <v>0.28100000000000003</v>
      </c>
      <c r="D131" s="17">
        <v>13.438000000000001</v>
      </c>
      <c r="E131" s="17"/>
      <c r="F131" s="17"/>
      <c r="G131" s="17">
        <v>16</v>
      </c>
      <c r="H131" s="17">
        <v>20</v>
      </c>
      <c r="I131" s="17">
        <v>0.312</v>
      </c>
      <c r="J131" s="17">
        <v>15.375999999999999</v>
      </c>
      <c r="K131" s="17"/>
      <c r="L131" s="17"/>
      <c r="M131" s="23"/>
      <c r="N131" s="23"/>
      <c r="O131" s="23"/>
    </row>
    <row r="132" spans="1:15" ht="15.75" thickBot="1" x14ac:dyDescent="0.3">
      <c r="A132" s="17">
        <v>14</v>
      </c>
      <c r="B132" s="17">
        <v>20</v>
      </c>
      <c r="C132" s="17">
        <v>0.312</v>
      </c>
      <c r="D132" s="17">
        <v>13.375999999999999</v>
      </c>
      <c r="E132" s="17"/>
      <c r="F132" s="17"/>
      <c r="G132" s="17">
        <v>16</v>
      </c>
      <c r="H132" s="17"/>
      <c r="I132" s="17">
        <v>0.34399999999999997</v>
      </c>
      <c r="J132" s="17">
        <v>15.311999999999999</v>
      </c>
      <c r="K132" s="17"/>
      <c r="L132" s="17"/>
      <c r="M132" s="23"/>
      <c r="N132" s="23"/>
      <c r="O132" s="23"/>
    </row>
    <row r="133" spans="1:15" ht="15.75" thickBot="1" x14ac:dyDescent="0.3">
      <c r="A133" s="17">
        <v>14</v>
      </c>
      <c r="B133" s="17"/>
      <c r="C133" s="17">
        <v>0.34399999999999997</v>
      </c>
      <c r="D133" s="17">
        <v>13.311999999999999</v>
      </c>
      <c r="E133" s="17"/>
      <c r="F133" s="17"/>
      <c r="G133" s="17">
        <v>16</v>
      </c>
      <c r="H133" s="18">
        <v>30</v>
      </c>
      <c r="I133" s="17">
        <v>0.375</v>
      </c>
      <c r="J133" s="17">
        <v>15.25</v>
      </c>
      <c r="K133" s="17"/>
      <c r="L133" s="17"/>
      <c r="M133" s="23"/>
      <c r="N133" s="23"/>
      <c r="O133" s="23"/>
    </row>
    <row r="134" spans="1:15" ht="15.75" thickBot="1" x14ac:dyDescent="0.3">
      <c r="A134" s="17">
        <v>14</v>
      </c>
      <c r="B134" s="18">
        <v>30</v>
      </c>
      <c r="C134" s="17">
        <v>0.375</v>
      </c>
      <c r="D134" s="17">
        <v>13.25</v>
      </c>
      <c r="E134" s="17"/>
      <c r="F134" s="17"/>
      <c r="G134" s="17">
        <v>16</v>
      </c>
      <c r="H134" s="17"/>
      <c r="I134" s="17">
        <v>0.40600000000000003</v>
      </c>
      <c r="J134" s="17">
        <v>15.188000000000001</v>
      </c>
      <c r="K134" s="17"/>
      <c r="L134" s="17"/>
      <c r="M134" s="23"/>
      <c r="N134" s="23"/>
      <c r="O134" s="23"/>
    </row>
    <row r="135" spans="1:15" ht="15.75" thickBot="1" x14ac:dyDescent="0.3">
      <c r="A135" s="17">
        <v>14</v>
      </c>
      <c r="B135" s="17">
        <v>40</v>
      </c>
      <c r="C135" s="17">
        <v>0.438</v>
      </c>
      <c r="D135" s="17">
        <v>13.124000000000001</v>
      </c>
      <c r="E135" s="17"/>
      <c r="F135" s="17"/>
      <c r="G135" s="17">
        <v>16</v>
      </c>
      <c r="H135" s="17"/>
      <c r="I135" s="17">
        <v>0.46899999999999997</v>
      </c>
      <c r="J135" s="17">
        <v>15.061999999999999</v>
      </c>
      <c r="K135" s="17"/>
      <c r="L135" s="17"/>
      <c r="M135" s="23"/>
      <c r="N135" s="23"/>
      <c r="O135" s="23"/>
    </row>
    <row r="136" spans="1:15" ht="15.75" thickBot="1" x14ac:dyDescent="0.3">
      <c r="A136" s="17">
        <v>14</v>
      </c>
      <c r="B136" s="17"/>
      <c r="C136" s="17">
        <v>0.45900000000000002</v>
      </c>
      <c r="D136" s="17">
        <v>13.082000000000001</v>
      </c>
      <c r="E136" s="17"/>
      <c r="F136" s="17"/>
      <c r="G136" s="17">
        <v>16</v>
      </c>
      <c r="H136" s="21" t="s">
        <v>87</v>
      </c>
      <c r="I136" s="17">
        <v>0.5</v>
      </c>
      <c r="J136" s="17">
        <v>15</v>
      </c>
      <c r="K136" s="17"/>
      <c r="L136" s="17"/>
      <c r="M136" s="23"/>
      <c r="N136" s="23"/>
      <c r="O136" s="23"/>
    </row>
    <row r="137" spans="1:15" ht="15.75" thickBot="1" x14ac:dyDescent="0.3">
      <c r="A137" s="17">
        <v>14</v>
      </c>
      <c r="B137" s="21" t="s">
        <v>82</v>
      </c>
      <c r="C137" s="17">
        <v>0.5</v>
      </c>
      <c r="D137" s="17">
        <v>13</v>
      </c>
      <c r="E137" s="17"/>
      <c r="F137" s="17"/>
      <c r="G137" s="17">
        <v>16</v>
      </c>
      <c r="H137" s="17"/>
      <c r="I137" s="17">
        <v>0.56200000000000006</v>
      </c>
      <c r="J137" s="17">
        <v>14.875999999999999</v>
      </c>
      <c r="K137" s="17"/>
      <c r="L137" s="17"/>
      <c r="M137" s="23"/>
      <c r="N137" s="23"/>
      <c r="O137" s="23"/>
    </row>
    <row r="138" spans="1:15" ht="15.75" thickBot="1" x14ac:dyDescent="0.3">
      <c r="A138" s="17">
        <v>14</v>
      </c>
      <c r="B138" s="21">
        <v>60</v>
      </c>
      <c r="C138" s="17">
        <v>0.59399999999999997</v>
      </c>
      <c r="D138" s="17">
        <v>12.811999999999999</v>
      </c>
      <c r="E138" s="17"/>
      <c r="F138" s="17"/>
      <c r="G138" s="17">
        <v>16</v>
      </c>
      <c r="H138" s="21">
        <v>60</v>
      </c>
      <c r="I138" s="17">
        <v>0.65600000000000003</v>
      </c>
      <c r="J138" s="17">
        <v>14.688000000000001</v>
      </c>
      <c r="K138" s="17"/>
      <c r="L138" s="17"/>
      <c r="M138" s="23"/>
      <c r="N138" s="23"/>
      <c r="O138" s="23"/>
    </row>
    <row r="139" spans="1:15" ht="15.75" thickBot="1" x14ac:dyDescent="0.3">
      <c r="A139" s="17">
        <v>14</v>
      </c>
      <c r="B139" s="21">
        <v>80</v>
      </c>
      <c r="C139" s="17">
        <v>0.75</v>
      </c>
      <c r="D139" s="17">
        <v>12.5</v>
      </c>
      <c r="E139" s="17"/>
      <c r="F139" s="17"/>
      <c r="G139" s="17">
        <v>16</v>
      </c>
      <c r="H139" s="21">
        <v>80</v>
      </c>
      <c r="I139" s="17">
        <v>0.84399999999999997</v>
      </c>
      <c r="J139" s="17">
        <v>14.375999999999999</v>
      </c>
      <c r="K139" s="17"/>
      <c r="L139" s="17"/>
      <c r="M139" s="23"/>
      <c r="N139" s="23"/>
      <c r="O139" s="23"/>
    </row>
    <row r="140" spans="1:15" ht="15.75" thickBot="1" x14ac:dyDescent="0.3">
      <c r="A140" s="17">
        <v>14</v>
      </c>
      <c r="B140" s="17"/>
      <c r="C140" s="17">
        <v>0.81200000000000006</v>
      </c>
      <c r="D140" s="17">
        <v>12.375999999999999</v>
      </c>
      <c r="E140" s="17"/>
      <c r="F140" s="17"/>
      <c r="G140" s="17">
        <v>16</v>
      </c>
      <c r="H140" s="21">
        <v>100</v>
      </c>
      <c r="I140" s="17">
        <v>1.0309999999999999</v>
      </c>
      <c r="J140" s="17">
        <v>13.938000000000001</v>
      </c>
      <c r="K140" s="17"/>
      <c r="L140" s="17"/>
      <c r="M140" s="23"/>
      <c r="N140" s="23"/>
      <c r="O140" s="23"/>
    </row>
    <row r="141" spans="1:15" ht="15.75" thickBot="1" x14ac:dyDescent="0.3">
      <c r="A141" s="17">
        <v>14</v>
      </c>
      <c r="B141" s="21">
        <v>100</v>
      </c>
      <c r="C141" s="17">
        <v>0.93799999999999994</v>
      </c>
      <c r="D141" s="17">
        <v>12.124000000000001</v>
      </c>
      <c r="E141" s="17"/>
      <c r="F141" s="17"/>
      <c r="G141" s="17">
        <v>16</v>
      </c>
      <c r="H141" s="21">
        <v>120</v>
      </c>
      <c r="I141" s="17">
        <v>1.2190000000000001</v>
      </c>
      <c r="J141" s="17">
        <v>13.561999999999999</v>
      </c>
      <c r="K141" s="17"/>
      <c r="L141" s="17"/>
      <c r="M141" s="23"/>
      <c r="N141" s="23"/>
      <c r="O141" s="23"/>
    </row>
    <row r="142" spans="1:15" ht="15.75" thickBot="1" x14ac:dyDescent="0.3">
      <c r="A142" s="17">
        <v>14</v>
      </c>
      <c r="B142" s="21">
        <v>120</v>
      </c>
      <c r="C142" s="17">
        <v>1.0940000000000001</v>
      </c>
      <c r="D142" s="17">
        <v>11.811999999999999</v>
      </c>
      <c r="E142" s="17"/>
      <c r="F142" s="17"/>
      <c r="G142" s="17">
        <v>16</v>
      </c>
      <c r="H142" s="21">
        <v>140</v>
      </c>
      <c r="I142" s="17">
        <v>1.4379999999999999</v>
      </c>
      <c r="J142" s="17">
        <v>13.124000000000001</v>
      </c>
      <c r="K142" s="17"/>
      <c r="L142" s="17"/>
      <c r="M142" s="23"/>
      <c r="N142" s="23"/>
      <c r="O142" s="23"/>
    </row>
    <row r="143" spans="1:15" ht="15.75" thickBot="1" x14ac:dyDescent="0.3">
      <c r="A143" s="17">
        <v>14</v>
      </c>
      <c r="B143" s="21">
        <v>140</v>
      </c>
      <c r="C143" s="17">
        <v>1.25</v>
      </c>
      <c r="D143" s="17">
        <v>11.5</v>
      </c>
      <c r="E143" s="17"/>
      <c r="F143" s="17"/>
      <c r="G143" s="17">
        <v>16</v>
      </c>
      <c r="H143" s="21">
        <v>160</v>
      </c>
      <c r="I143" s="17">
        <v>1.5940000000000001</v>
      </c>
      <c r="J143" s="17">
        <v>12.811999999999999</v>
      </c>
      <c r="K143" s="17"/>
      <c r="L143" s="17"/>
      <c r="M143" s="23"/>
      <c r="N143" s="23"/>
      <c r="O143" s="23"/>
    </row>
    <row r="144" spans="1:15" ht="15.75" thickBot="1" x14ac:dyDescent="0.3">
      <c r="A144" s="17">
        <v>14</v>
      </c>
      <c r="B144" s="21">
        <v>160</v>
      </c>
      <c r="C144" s="17">
        <v>1.4059999999999999</v>
      </c>
      <c r="D144" s="17">
        <v>11.188000000000001</v>
      </c>
      <c r="E144" s="17"/>
      <c r="F144" s="17"/>
      <c r="G144" s="17"/>
      <c r="H144" s="17"/>
      <c r="I144" s="17"/>
      <c r="J144" s="17"/>
      <c r="K144" s="17"/>
      <c r="L144" s="17"/>
      <c r="M144" s="15"/>
      <c r="N144" s="15"/>
      <c r="O144" s="15"/>
    </row>
    <row r="145" spans="1:15" ht="15.75" thickBot="1" x14ac:dyDescent="0.3">
      <c r="A145" s="14">
        <v>14</v>
      </c>
      <c r="B145" s="13">
        <v>100</v>
      </c>
      <c r="C145" s="14">
        <v>0.93799999999999994</v>
      </c>
      <c r="D145" s="14">
        <v>12.124000000000001</v>
      </c>
      <c r="E145" s="12"/>
      <c r="F145" s="10"/>
      <c r="G145" s="14">
        <v>16</v>
      </c>
      <c r="H145" s="13">
        <v>120</v>
      </c>
      <c r="I145" s="14">
        <v>1.2190000000000001</v>
      </c>
      <c r="J145" s="14">
        <v>13.561999999999999</v>
      </c>
      <c r="K145" s="10"/>
      <c r="L145" s="10"/>
      <c r="M145" s="16"/>
      <c r="N145" s="16"/>
      <c r="O145" s="16"/>
    </row>
    <row r="146" spans="1:15" ht="15.75" thickBot="1" x14ac:dyDescent="0.3">
      <c r="A146" s="14">
        <v>14</v>
      </c>
      <c r="B146" s="13">
        <v>120</v>
      </c>
      <c r="C146" s="14">
        <v>1.0940000000000001</v>
      </c>
      <c r="D146" s="14">
        <v>11.811999999999999</v>
      </c>
      <c r="E146" s="12"/>
      <c r="F146" s="10"/>
      <c r="G146" s="14">
        <v>16</v>
      </c>
      <c r="H146" s="13">
        <v>140</v>
      </c>
      <c r="I146" s="14">
        <v>1.4379999999999999</v>
      </c>
      <c r="J146" s="14">
        <v>13.124000000000001</v>
      </c>
      <c r="K146" s="10"/>
      <c r="L146" s="10"/>
    </row>
    <row r="147" spans="1:15" ht="15.75" thickBot="1" x14ac:dyDescent="0.3">
      <c r="A147" s="14">
        <v>14</v>
      </c>
      <c r="B147" s="13">
        <v>140</v>
      </c>
      <c r="C147" s="14">
        <v>1.25</v>
      </c>
      <c r="D147" s="14">
        <v>11.5</v>
      </c>
      <c r="E147" s="12"/>
      <c r="F147" s="10"/>
      <c r="G147" s="14">
        <v>16</v>
      </c>
      <c r="H147" s="13">
        <v>160</v>
      </c>
      <c r="I147" s="14">
        <v>1.5940000000000001</v>
      </c>
      <c r="J147" s="14">
        <v>12.811999999999999</v>
      </c>
      <c r="K147" s="10"/>
      <c r="L147" s="10"/>
    </row>
    <row r="148" spans="1:15" ht="15.75" thickBot="1" x14ac:dyDescent="0.3">
      <c r="A148" s="14">
        <v>14</v>
      </c>
      <c r="B148" s="13">
        <v>160</v>
      </c>
      <c r="C148" s="14">
        <v>1.4059999999999999</v>
      </c>
      <c r="D148" s="14">
        <v>11.188000000000001</v>
      </c>
      <c r="E148" s="12"/>
      <c r="F148" s="10"/>
      <c r="G148" s="12"/>
      <c r="H148" s="12"/>
      <c r="I148" s="12"/>
      <c r="J148" s="12"/>
      <c r="K148" s="10"/>
      <c r="L148" s="10"/>
    </row>
    <row r="149" spans="1:15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5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</sheetData>
  <mergeCells count="19">
    <mergeCell ref="B126:F126"/>
    <mergeCell ref="B127:F127"/>
    <mergeCell ref="B41:F41"/>
    <mergeCell ref="B42:F42"/>
    <mergeCell ref="B53:F53"/>
    <mergeCell ref="B54:F54"/>
    <mergeCell ref="B104:F104"/>
    <mergeCell ref="C9:G9"/>
    <mergeCell ref="J9:N9"/>
    <mergeCell ref="B10:F10"/>
    <mergeCell ref="B16:F16"/>
    <mergeCell ref="B17:F17"/>
    <mergeCell ref="B28:F28"/>
    <mergeCell ref="B29:F29"/>
    <mergeCell ref="B66:F66"/>
    <mergeCell ref="B67:F67"/>
    <mergeCell ref="B81:F81"/>
    <mergeCell ref="B82:F82"/>
    <mergeCell ref="C103:G103"/>
  </mergeCells>
  <hyperlinks>
    <hyperlink ref="F4" r:id="rId1" display="http://www.alcobrametals.com/display.php?id=575" xr:uid="{00000000-0004-0000-0100-000000000000}"/>
    <hyperlink ref="L4" r:id="rId2" display="http://www.alcobrametals.com/display.php?id=576" xr:uid="{00000000-0004-0000-0100-000001000000}"/>
    <hyperlink ref="F12" r:id="rId3" display="http://www.alcobrametals.com/display.php?id=577" xr:uid="{00000000-0004-0000-0100-000002000000}"/>
    <hyperlink ref="L13" r:id="rId4" display="http://www.alcobrametals.com/display.php?id=591" xr:uid="{00000000-0004-0000-0100-000003000000}"/>
    <hyperlink ref="E20" r:id="rId5" display="http://www.alcobrametals.com/display.php?id=1518" xr:uid="{00000000-0004-0000-0100-000004000000}"/>
    <hyperlink ref="F20" r:id="rId6" display="http://www.alcobrametals.com/display.php?id=592" xr:uid="{00000000-0004-0000-0100-000005000000}"/>
    <hyperlink ref="K24" r:id="rId7" display="http://www.alcobrametals.com/display.php?id=1519" xr:uid="{00000000-0004-0000-0100-000006000000}"/>
    <hyperlink ref="L24" r:id="rId8" display="http://www.alcobrametals.com/display.php?id=593" xr:uid="{00000000-0004-0000-0100-000007000000}"/>
    <hyperlink ref="K35" r:id="rId9" display="http://www.alcobrametals.com/display.php?id=1514" xr:uid="{00000000-0004-0000-0100-000008000000}"/>
    <hyperlink ref="L35" r:id="rId10" display="http://www.alcobrametals.com/display.php?id=594" xr:uid="{00000000-0004-0000-0100-000009000000}"/>
    <hyperlink ref="F36" r:id="rId11" display="http://www.alcobrametals.com/display.php?id=2353" xr:uid="{00000000-0004-0000-0100-00000A000000}"/>
    <hyperlink ref="E45" r:id="rId12" display="http://www.alcobrametals.com/display.php?id=1504" xr:uid="{00000000-0004-0000-0100-00000B000000}"/>
    <hyperlink ref="F47" r:id="rId13" display="http://www.alcobrametals.com/display.php?id=595" xr:uid="{00000000-0004-0000-0100-00000C000000}"/>
    <hyperlink ref="K49" r:id="rId14" display="http://www.alcobrametals.com/display.php?id=1520" xr:uid="{00000000-0004-0000-0100-00000D000000}"/>
    <hyperlink ref="L49" r:id="rId15" display="http://www.alcobrametals.com/display.php?id=596" xr:uid="{00000000-0004-0000-0100-00000E000000}"/>
    <hyperlink ref="E57" r:id="rId16" display="http://www.alcobrametals.com/display.php?id=1504" xr:uid="{00000000-0004-0000-0100-00000F000000}"/>
    <hyperlink ref="K57" r:id="rId17" display="http://www.alcobrametals.com/display.php?id=1506" xr:uid="{00000000-0004-0000-0100-000010000000}"/>
    <hyperlink ref="L58" r:id="rId18" display="http://www.alcobrametals.com/display.php?id=586" xr:uid="{00000000-0004-0000-0100-000011000000}"/>
    <hyperlink ref="L60" r:id="rId19" display="http://www.alcobrametals.com/display.php?id=598" xr:uid="{00000000-0004-0000-0100-000012000000}"/>
    <hyperlink ref="F61" r:id="rId20" display="http://www.alcobrametals.com/display.php?id=597" xr:uid="{00000000-0004-0000-0100-000013000000}"/>
    <hyperlink ref="E70" r:id="rId21" display="http://www.alcobrametals.com/display.php?id=1507" xr:uid="{00000000-0004-0000-0100-000014000000}"/>
    <hyperlink ref="L71" r:id="rId22" display="http://www.alcobrametals.com/display.php?id=588" xr:uid="{00000000-0004-0000-0100-000015000000}"/>
    <hyperlink ref="F72" r:id="rId23" display="http://www.alcobrametals.com/display.php?id=587" xr:uid="{00000000-0004-0000-0100-000016000000}"/>
    <hyperlink ref="E75" r:id="rId24" display="http://www.alcobrametals.com/display.php?id=1521" xr:uid="{00000000-0004-0000-0100-000017000000}"/>
    <hyperlink ref="F75" r:id="rId25" display="http://www.alcobrametals.com/display.php?id=599" xr:uid="{00000000-0004-0000-0100-000018000000}"/>
    <hyperlink ref="F89" r:id="rId26" display="http://www.alcobrametals.com/display.php?id=589" xr:uid="{00000000-0004-0000-0100-000019000000}"/>
    <hyperlink ref="L90" r:id="rId27" display="http://www.alcobrametals.com/display.php?id=590" xr:uid="{00000000-0004-0000-0100-00001A000000}"/>
    <hyperlink ref="F91" r:id="rId28" display="http://www.alcobrametals.com/display.php?id=600" xr:uid="{00000000-0004-0000-0100-00001B000000}"/>
  </hyperlinks>
  <pageMargins left="0.7" right="0.7" top="0.75" bottom="0.75" header="0.3" footer="0.3"/>
  <pageSetup orientation="portrait" r:id="rId29"/>
  <drawing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PIPE ENGAGE SIZE</vt:lpstr>
      <vt:lpstr>PIPE SCH. CHART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Gutierrez</dc:creator>
  <cp:lastModifiedBy>Mario Huante</cp:lastModifiedBy>
  <dcterms:created xsi:type="dcterms:W3CDTF">2013-06-04T21:04:48Z</dcterms:created>
  <dcterms:modified xsi:type="dcterms:W3CDTF">2018-08-17T21:31:15Z</dcterms:modified>
</cp:coreProperties>
</file>